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Mi unidad\CONTRATACION 2025\MINIMA CUANTIA\08- Adecuación esc sede Santander\FORMATOS\"/>
    </mc:Choice>
  </mc:AlternateContent>
  <bookViews>
    <workbookView xWindow="-120" yWindow="-120" windowWidth="20730" windowHeight="11040"/>
  </bookViews>
  <sheets>
    <sheet name="Presupuesto Oficial" sheetId="10" r:id="rId1"/>
    <sheet name="Propuesta Económica" sheetId="6" r:id="rId2"/>
    <sheet name="Indicar código del item de pago" sheetId="8" r:id="rId3"/>
  </sheets>
  <definedNames>
    <definedName name="_Hlk185243275" localSheetId="0">'Presupuesto Oficial'!$A$1</definedName>
    <definedName name="_xlnm.Print_Area" localSheetId="0">'Presupuesto Oficial'!$A$1:$G$28</definedName>
    <definedName name="_xlnm.Print_Area" localSheetId="1">'Propuesta Económica'!$A$1:$I$51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rueba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0" l="1"/>
  <c r="G21" i="10"/>
  <c r="G19" i="10"/>
  <c r="G17" i="10"/>
  <c r="G16" i="10"/>
  <c r="G14" i="10"/>
  <c r="G13" i="10"/>
  <c r="G12" i="10"/>
  <c r="G10" i="10"/>
  <c r="G8" i="10"/>
  <c r="G7" i="10"/>
  <c r="G6" i="10"/>
  <c r="G4" i="10"/>
  <c r="G26" i="10" s="1"/>
  <c r="G27" i="10" l="1"/>
  <c r="G28" i="10" s="1"/>
</calcChain>
</file>

<file path=xl/sharedStrings.xml><?xml version="1.0" encoding="utf-8"?>
<sst xmlns="http://schemas.openxmlformats.org/spreadsheetml/2006/main" count="186" uniqueCount="150">
  <si>
    <t>FORMULARIO 1</t>
  </si>
  <si>
    <t>PRESUPUESTO OFICIAL</t>
  </si>
  <si>
    <t>Nº</t>
  </si>
  <si>
    <t>ÍTEM DE PAGO</t>
  </si>
  <si>
    <t xml:space="preserve">ESPECIFICACIONES </t>
  </si>
  <si>
    <t>DESCRIPCIÓN</t>
  </si>
  <si>
    <t>UND.</t>
  </si>
  <si>
    <t>CANTIDAD</t>
  </si>
  <si>
    <t xml:space="preserve">VALOR TOTAL                                </t>
  </si>
  <si>
    <t>GENERAL</t>
  </si>
  <si>
    <t>PARTICULAR</t>
  </si>
  <si>
    <t>Subtotal</t>
  </si>
  <si>
    <t xml:space="preserve">SUBTOTAL OBRAS </t>
  </si>
  <si>
    <t>SUBTOTAL OBRAS (INCLUYE IVA)</t>
  </si>
  <si>
    <t>VALOR TOTAL</t>
  </si>
  <si>
    <t>DESCRIPCION</t>
  </si>
  <si>
    <t>PORCENTAJE</t>
  </si>
  <si>
    <t>ADMINISTRACIÓN</t>
  </si>
  <si>
    <t>A=</t>
  </si>
  <si>
    <t xml:space="preserve">IMPREVISTO
</t>
  </si>
  <si>
    <t>I=</t>
  </si>
  <si>
    <t xml:space="preserve">UTILIDAD
</t>
  </si>
  <si>
    <t>U=</t>
  </si>
  <si>
    <t>TOTAL A.I.U</t>
  </si>
  <si>
    <t>A.I.U.=</t>
  </si>
  <si>
    <t>[Los proponentes deben usar el presente formulario para determinar su propuesta económica conforme al Formulario 1 - Presupuesto Oficial publicado por la Entidad]
[El presente formato aplica para los procesos de contratación que tengan como forma de pago precios unitarios, la Entidad debe ajustarlo cuando la modalidad de pago corresponde a: precio global, llave en mano, administración delegada, reembolso de gastos o cualquier otra forma de pago.] </t>
  </si>
  <si>
    <t xml:space="preserve">Cuando el proceso de contratación es estructurado por precios unitarios, la Entidad debe aplicar las notas 1, 2 y 3 del presente formato y las casillas de "Descripción", "Porcentaje" de la Administración, Imprevisto, Utilidad  y total  A.I.U.  resaltadas en color amarillo. </t>
  </si>
  <si>
    <t>VALOR UNITARIO</t>
  </si>
  <si>
    <r>
      <rPr>
        <b/>
        <sz val="11"/>
        <rFont val="Arial"/>
        <family val="2"/>
      </rPr>
      <t xml:space="preserve">NOTA 1: </t>
    </r>
    <r>
      <rPr>
        <sz val="11"/>
        <rFont val="Arial"/>
        <family val="2"/>
      </rPr>
      <t xml:space="preserve"> Se debe tener en cuenta que el PRECIO UNITARIO incluye el valor de A.I.U. </t>
    </r>
  </si>
  <si>
    <r>
      <rPr>
        <b/>
        <sz val="11"/>
        <rFont val="Arial"/>
        <family val="2"/>
      </rPr>
      <t>NOTA 2:</t>
    </r>
    <r>
      <rPr>
        <sz val="11"/>
        <rFont val="Arial"/>
        <family val="2"/>
      </rPr>
      <t xml:space="preserve"> Cuando la fracción decimal del peso sea  igual o superior a 5 se aproximara por exceso al número entero siguiente del peso y cuando la fracción decimal del peso sea inferior a 5 se aproximará por defecto al número entero del peso. </t>
    </r>
  </si>
  <si>
    <t>[Ofrecimiento del Proponente]</t>
  </si>
  <si>
    <r>
      <rPr>
        <b/>
        <sz val="11"/>
        <rFont val="Arial"/>
        <family val="2"/>
      </rPr>
      <t>NOTA 3:</t>
    </r>
    <r>
      <rPr>
        <sz val="11"/>
        <rFont val="Arial"/>
        <family val="2"/>
      </rPr>
      <t xml:space="preserve"> El A.I.U y su discriminación deben estar en porcentaje (%). </t>
    </r>
  </si>
  <si>
    <r>
      <rPr>
        <b/>
        <sz val="11"/>
        <rFont val="Arial"/>
        <family val="2"/>
      </rPr>
      <t>NOTA 4:</t>
    </r>
    <r>
      <rPr>
        <sz val="11"/>
        <rFont val="Arial"/>
        <family val="2"/>
      </rPr>
      <t xml:space="preserve">  [Excepcionalmente la Entidad podrá incluir esta nota con el fin de aclarar aspectos relacionados con ítems o descripciones de pago que tengan características particulares (por ejemplo, cuando se realicen a través de monto agotable o global), siempre que no contravengan lo establecido en los Documentos Tipo]</t>
    </r>
  </si>
  <si>
    <r>
      <rPr>
        <b/>
        <sz val="11"/>
        <rFont val="Arial"/>
        <family val="2"/>
      </rPr>
      <t>NOTA 5:</t>
    </r>
    <r>
      <rPr>
        <sz val="11"/>
        <rFont val="Arial"/>
        <family val="2"/>
      </rPr>
      <t xml:space="preserve">  [Excepcionalmente la Entidad podrá incluir esta nota con el fin de aclarar aspectos relacionados con ítems o descripciones de pago que tengan características particulares (por ejemplo, cuando se realicen a través de monto agotable o global), siempre que no contravengan lo establecido en los Documentos Tipo]</t>
    </r>
  </si>
  <si>
    <r>
      <t xml:space="preserve">NOTA 6: </t>
    </r>
    <r>
      <rPr>
        <sz val="11"/>
        <rFont val="Arial"/>
        <family val="2"/>
      </rPr>
      <t xml:space="preserve"> [Excepcionalmente la Entidad podrá incluir esta nota con el fin de aclarar aspectos relacionados con ítems o descripciones de pago que tengan características particulares (por ejemplo, cuando se realicen a través de monto agotable o global), siempre que no contravengan lo establecido en los Documentos Tipo]</t>
    </r>
  </si>
  <si>
    <t xml:space="preserve">	Firma del Proponente o de su Representante Legal</t>
  </si>
  <si>
    <t>[La entidad podrá utilizar este formato para la presentación de los análisis de precios unitarios del contratista en la oportunidad prevista en el numeral 8.2. del Documento Base]</t>
  </si>
  <si>
    <t xml:space="preserve">[NOMBRE DE LA ENTIDAD] </t>
  </si>
  <si>
    <t>VERSIÓN</t>
  </si>
  <si>
    <t xml:space="preserve">[NÚMERO DEL PROCESO] </t>
  </si>
  <si>
    <t xml:space="preserve">ANALISIS DE PRECIOS UNITARIOS </t>
  </si>
  <si>
    <t>PÁGINA</t>
  </si>
  <si>
    <t>DE</t>
  </si>
  <si>
    <t>FECHA</t>
  </si>
  <si>
    <t>DD</t>
  </si>
  <si>
    <t>MM</t>
  </si>
  <si>
    <t>AA</t>
  </si>
  <si>
    <t>ÍTEMS DE LA PROPUESTA ECONÓMICA</t>
  </si>
  <si>
    <t>ÍTEMS NO PREVISTOS</t>
  </si>
  <si>
    <t>DATOS ESPECÍFICOS</t>
  </si>
  <si>
    <t>ÍTEM</t>
  </si>
  <si>
    <t>UNIDAD</t>
  </si>
  <si>
    <t>I. EQUIPO</t>
  </si>
  <si>
    <t>MARCA</t>
  </si>
  <si>
    <t>TIPO</t>
  </si>
  <si>
    <t>TARIFA/HORA</t>
  </si>
  <si>
    <t>RENDIMIENTO</t>
  </si>
  <si>
    <t>Vr. UNITARIO</t>
  </si>
  <si>
    <t>SUBTOTAL $</t>
  </si>
  <si>
    <t>II. MATERIALES</t>
  </si>
  <si>
    <t>PRECIO UNIT.</t>
  </si>
  <si>
    <t>III. TRANSPORTES</t>
  </si>
  <si>
    <t>MATERIAL</t>
  </si>
  <si>
    <t>VOL. o PESO</t>
  </si>
  <si>
    <t>DISTANCIA</t>
  </si>
  <si>
    <r>
      <t>M</t>
    </r>
    <r>
      <rPr>
        <b/>
        <vertAlign val="superscript"/>
        <sz val="11"/>
        <color theme="0"/>
        <rFont val="Arial"/>
        <family val="2"/>
      </rPr>
      <t>3</t>
    </r>
    <r>
      <rPr>
        <b/>
        <sz val="11"/>
        <color theme="0"/>
        <rFont val="Arial"/>
        <family val="2"/>
      </rPr>
      <t xml:space="preserve"> o Ton/Km</t>
    </r>
  </si>
  <si>
    <t>TARIFA</t>
  </si>
  <si>
    <t>IV. MANO DE OBRA</t>
  </si>
  <si>
    <t>TRABAJADOR</t>
  </si>
  <si>
    <t>JORNAL</t>
  </si>
  <si>
    <t>PRESTACIONES</t>
  </si>
  <si>
    <t>JORNAL TOTAL</t>
  </si>
  <si>
    <t>TOTAL COSTO DIRECTO $</t>
  </si>
  <si>
    <t>V. COSTOS INDIRECTOS</t>
  </si>
  <si>
    <t>Descripción</t>
  </si>
  <si>
    <t>Porcentaje</t>
  </si>
  <si>
    <t>Valor Total</t>
  </si>
  <si>
    <t>ADMINISTRACION</t>
  </si>
  <si>
    <t xml:space="preserve">IMPREVISTOS </t>
  </si>
  <si>
    <t>UTILIDAD</t>
  </si>
  <si>
    <t>Precio Unitario Total Aproximado al peso $</t>
  </si>
  <si>
    <t>Firma</t>
  </si>
  <si>
    <t>Nombre:</t>
  </si>
  <si>
    <t>Representante Legal del Contratista o su Apoderado</t>
  </si>
  <si>
    <t>Matricula No. :</t>
  </si>
  <si>
    <t xml:space="preserve"> </t>
  </si>
  <si>
    <t>Nota 2: Cuando se trate de Análisis de precios unitarios de ítems no previstos, el Interventor aprueba el desglose y precio unitario de cada ítem no previsto, exigiendo la aplicación de los costos correspondientes a insumos y tarifas de la propuesta económica inicial cuando estén contemplados, cumpliendo con las especificaciones de construcción vigente para el proyecto.</t>
  </si>
  <si>
    <t>OBSERVACIONES INTERVENTORÍA O SUPERVISIÓN</t>
  </si>
  <si>
    <t>APROBACIÓN POR LA INTERVENTORÍA O SUPERVISIÓN</t>
  </si>
  <si>
    <t>Nota 1: Cuando se trate de análisis de precios unitarios correspondientes a ítems de la propuesta económica aprobada, el interventor o supervisor  aprueba el desglose de los componentes manteniendo el mismo precio unitario de cada ítem, cumpliendo con las especificaciones de construcción vigentes para el proyecto.</t>
  </si>
  <si>
    <t>Representante legal del interventor o su apoderado o firma del supervisor</t>
  </si>
  <si>
    <t>CONSTRUCCION PARQUE INFANTIL ESCUELA SANTANDER DEL MUNICIPIO DE PESCA - BOYACÁ</t>
  </si>
  <si>
    <t>ITEM RES PRECIOS GOBERNACIÓN DE BOYACÁ</t>
  </si>
  <si>
    <t>ITEM CTO OBRA</t>
  </si>
  <si>
    <t>CANT</t>
  </si>
  <si>
    <t>VALOR UNIT</t>
  </si>
  <si>
    <t xml:space="preserve">1. PRELIMINARES </t>
  </si>
  <si>
    <t>1.01.41</t>
  </si>
  <si>
    <t>1.1</t>
  </si>
  <si>
    <t>DEMOLICIÓN PLACAS MACIZAS CONCRETO E &lt;= 20 cm.</t>
  </si>
  <si>
    <t>M2</t>
  </si>
  <si>
    <t>2, CIMENTACIÓN Y DESAGÜES</t>
  </si>
  <si>
    <t>1.02.17</t>
  </si>
  <si>
    <t>2.1</t>
  </si>
  <si>
    <t>EXCAVACION MANUAL EN MATERIAL COMUN (INCLUYE RETIRO)</t>
  </si>
  <si>
    <t>M3</t>
  </si>
  <si>
    <t>1.02.06</t>
  </si>
  <si>
    <t>2.2</t>
  </si>
  <si>
    <t>CONCRETO CICLOPEO 10,5MPa (1500 PSI) RELACIÓN 60C/40P</t>
  </si>
  <si>
    <t>1.02.30</t>
  </si>
  <si>
    <t>2.3</t>
  </si>
  <si>
    <t>SUMINISTRO E INSTALACIÓN MALLA ELECTROSOLDADA U-84</t>
  </si>
  <si>
    <t>Kg</t>
  </si>
  <si>
    <t>3. PINTURA</t>
  </si>
  <si>
    <t>1.09.01</t>
  </si>
  <si>
    <t>3.1</t>
  </si>
  <si>
    <t xml:space="preserve"> ESMALTE LAMINA LLENA 3 MANOS</t>
  </si>
  <si>
    <t>4. INSTALACIONES DEPORTIVAS</t>
  </si>
  <si>
    <t>1.19.01</t>
  </si>
  <si>
    <t>4.1</t>
  </si>
  <si>
    <t>CANCHA MINI FUTBOL  INCL. MALLA. TUBO 3" Y 2"</t>
  </si>
  <si>
    <t>UNID</t>
  </si>
  <si>
    <t>4.2</t>
  </si>
  <si>
    <t>CANCHA PARA SOLO BALONCESTO CON RODACHINES Y CILINDRO TUBO 3" Y 2". INCL.  TABLERO ACRILICO</t>
  </si>
  <si>
    <t>Jgo</t>
  </si>
  <si>
    <t>1.19.07</t>
  </si>
  <si>
    <t>4.3</t>
  </si>
  <si>
    <t>DEMARCACION CON PINTURA TIPO TRAFICO E=0.08 M</t>
  </si>
  <si>
    <t>ML</t>
  </si>
  <si>
    <t>5. OTROS</t>
  </si>
  <si>
    <t>1.20.10</t>
  </si>
  <si>
    <t>5.1</t>
  </si>
  <si>
    <t>SUMINISTRO E INSTALACION DE CANECA EN MALLA METALICA M-120, INCLUYE ESTRUCTURA DE APOYO Y ANCLAJE</t>
  </si>
  <si>
    <t>UND</t>
  </si>
  <si>
    <t>2.01.09</t>
  </si>
  <si>
    <t>5.2</t>
  </si>
  <si>
    <t>RELLENO CON MATERIAL SELECCIONADO PROVENIENTE DE EXCAVAC</t>
  </si>
  <si>
    <t>6. REFORESTACIÓN</t>
  </si>
  <si>
    <t>2.09.07</t>
  </si>
  <si>
    <t>6.1</t>
  </si>
  <si>
    <t>MANTENIMIENTO DE PRADOS</t>
  </si>
  <si>
    <t>7.  PRELIMINARES (VÍAS)</t>
  </si>
  <si>
    <t>3.01.05</t>
  </si>
  <si>
    <t>7.1</t>
  </si>
  <si>
    <t>DESMONTE Y TRASLADO DE ESTRUCTURAS METALICAS( INCLUYE CARGUE Y DESCARGUES)</t>
  </si>
  <si>
    <t>8. DOTACIÓN RECREACIÓN INFANTIL</t>
  </si>
  <si>
    <t>8.1</t>
  </si>
  <si>
    <t>SUMINISTRO E INSTALACION DE PARQUE INFANTIL ( INCLUYE 2 RESBALADEROS, 1 PASAMANOS, PUENTE DE CONEXIÓN ENTRE KIOSKOS , ELABORADO  EN ESTRUCTURA METALICA Y ACCESORIOS EN FVP</t>
  </si>
  <si>
    <t>VALOR COSTO DIRECTO</t>
  </si>
  <si>
    <t xml:space="preserve">A.I.U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</si>
</sst>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 &quot;$&quot;\ * #,##0_ ;_ &quot;$&quot;\ * \-#,##0_ ;_ &quot;$&quot;\ * &quot;-&quot;_ ;_ @_ "/>
    <numFmt numFmtId="166" formatCode="&quot;$&quot;\ #,##0.00;[Red]&quot;$&quot;\ \-#,##0.00"/>
    <numFmt numFmtId="167" formatCode="&quot;$&quot;\ #,##0.00_);\(&quot;$&quot;\ #,##0.00\)"/>
    <numFmt numFmtId="168" formatCode="&quot;$&quot;\ #,##0.00"/>
    <numFmt numFmtId="169" formatCode="_-[$$-240A]* #,##0.00_-;\-[$$-240A]* #,##0.00_-;_-[$$-240A]* &quot;-&quot;??_-;_-@_-"/>
    <numFmt numFmtId="170" formatCode="_-[$$-240A]\ * #,##0.00_ ;_-[$$-240A]\ * \-#,##0.00\ ;_-[$$-240A]\ * &quot;-&quot;??_ ;_-@_ "/>
    <numFmt numFmtId="171" formatCode="_-* #,##0.00\ &quot;Pts&quot;_-;\-* #,##0.00\ &quot;Pts&quot;_-;_-* &quot;-&quot;??\ &quot;Pts&quot;_-;_-@_-"/>
    <numFmt numFmtId="172" formatCode="_([$$-240A]\ * #,##0.00_);_([$$-240A]\ * \(#,##0.00\);_([$$-240A]\ * &quot;-&quot;??_);_(@_)"/>
    <numFmt numFmtId="174" formatCode="0#.00\ \L\t"/>
    <numFmt numFmtId="175" formatCode="_ * #,##0.00_ ;_ * \-#,##0.00_ ;_ * &quot;-&quot;??_ ;_ @_ 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1"/>
      <name val="Arial"/>
      <family val="2"/>
    </font>
    <font>
      <sz val="10"/>
      <name val="Geneva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vertAlign val="superscript"/>
      <sz val="11"/>
      <color theme="0"/>
      <name val="Arial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</font>
    <font>
      <sz val="8"/>
      <color rgb="FF2F2F2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44" fontId="4" fillId="0" borderId="0" applyFont="0" applyFill="0" applyBorder="0" applyAlignment="0" applyProtection="0"/>
  </cellStyleXfs>
  <cellXfs count="37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5" fillId="0" borderId="14" xfId="6" applyFont="1" applyBorder="1" applyAlignment="1">
      <alignment horizontal="center" vertical="center" wrapText="1"/>
    </xf>
    <xf numFmtId="4" fontId="6" fillId="0" borderId="3" xfId="7" applyNumberFormat="1" applyFont="1" applyBorder="1" applyAlignment="1">
      <alignment vertical="center" wrapText="1"/>
    </xf>
    <xf numFmtId="167" fontId="6" fillId="0" borderId="3" xfId="8" applyNumberFormat="1" applyFont="1" applyBorder="1" applyAlignment="1">
      <alignment horizontal="right" vertical="center" wrapText="1"/>
    </xf>
    <xf numFmtId="167" fontId="6" fillId="0" borderId="20" xfId="8" applyNumberFormat="1" applyFont="1" applyBorder="1" applyAlignment="1">
      <alignment horizontal="right" vertical="center" wrapText="1"/>
    </xf>
    <xf numFmtId="167" fontId="6" fillId="0" borderId="22" xfId="8" applyNumberFormat="1" applyFont="1" applyBorder="1" applyAlignment="1">
      <alignment horizontal="right" vertical="center" wrapText="1"/>
    </xf>
    <xf numFmtId="168" fontId="5" fillId="0" borderId="23" xfId="7" applyNumberFormat="1" applyFont="1" applyBorder="1" applyAlignment="1">
      <alignment horizontal="right" vertical="center"/>
    </xf>
    <xf numFmtId="167" fontId="6" fillId="0" borderId="24" xfId="8" applyNumberFormat="1" applyFont="1" applyBorder="1" applyAlignment="1">
      <alignment horizontal="right" vertical="center" wrapText="1"/>
    </xf>
    <xf numFmtId="0" fontId="6" fillId="0" borderId="3" xfId="9" applyFont="1" applyBorder="1" applyAlignment="1">
      <alignment horizontal="center" vertical="center"/>
    </xf>
    <xf numFmtId="0" fontId="6" fillId="0" borderId="3" xfId="9" applyFont="1" applyBorder="1" applyAlignment="1">
      <alignment horizontal="left" vertical="center"/>
    </xf>
    <xf numFmtId="0" fontId="6" fillId="0" borderId="8" xfId="5" applyFont="1" applyBorder="1"/>
    <xf numFmtId="0" fontId="6" fillId="0" borderId="8" xfId="5" applyFont="1" applyBorder="1" applyAlignment="1">
      <alignment horizontal="center"/>
    </xf>
    <xf numFmtId="0" fontId="6" fillId="0" borderId="3" xfId="9" applyFont="1" applyBorder="1" applyAlignment="1">
      <alignment horizontal="left" vertical="center" wrapText="1"/>
    </xf>
    <xf numFmtId="167" fontId="6" fillId="0" borderId="3" xfId="8" quotePrefix="1" applyNumberFormat="1" applyFont="1" applyBorder="1" applyAlignment="1">
      <alignment horizontal="right" vertical="center" wrapText="1"/>
    </xf>
    <xf numFmtId="0" fontId="6" fillId="0" borderId="19" xfId="9" applyFont="1" applyBorder="1" applyAlignment="1">
      <alignment horizontal="center" vertical="center"/>
    </xf>
    <xf numFmtId="167" fontId="6" fillId="0" borderId="21" xfId="8" applyNumberFormat="1" applyFont="1" applyBorder="1" applyAlignment="1">
      <alignment horizontal="right" vertical="center" wrapText="1"/>
    </xf>
    <xf numFmtId="168" fontId="5" fillId="0" borderId="26" xfId="7" applyNumberFormat="1" applyFont="1" applyBorder="1" applyAlignment="1">
      <alignment horizontal="right" vertical="center"/>
    </xf>
    <xf numFmtId="49" fontId="5" fillId="0" borderId="0" xfId="10" applyNumberFormat="1" applyFont="1" applyAlignment="1">
      <alignment horizontal="right" vertical="center"/>
    </xf>
    <xf numFmtId="170" fontId="5" fillId="0" borderId="0" xfId="10" applyNumberFormat="1" applyFont="1" applyAlignment="1">
      <alignment vertical="center"/>
    </xf>
    <xf numFmtId="0" fontId="6" fillId="0" borderId="0" xfId="11" applyFont="1"/>
    <xf numFmtId="0" fontId="6" fillId="0" borderId="0" xfId="11" applyFont="1" applyAlignment="1">
      <alignment horizontal="center"/>
    </xf>
    <xf numFmtId="0" fontId="6" fillId="0" borderId="32" xfId="11" applyFont="1" applyBorder="1" applyAlignment="1">
      <alignment horizontal="left" vertical="center"/>
    </xf>
    <xf numFmtId="172" fontId="6" fillId="0" borderId="24" xfId="12" applyNumberFormat="1" applyFont="1" applyBorder="1" applyAlignment="1">
      <alignment vertical="center"/>
    </xf>
    <xf numFmtId="0" fontId="6" fillId="0" borderId="0" xfId="6" applyFont="1" applyAlignment="1">
      <alignment horizontal="center" vertical="center"/>
    </xf>
    <xf numFmtId="9" fontId="6" fillId="0" borderId="5" xfId="12" applyNumberFormat="1" applyFont="1" applyBorder="1" applyAlignment="1">
      <alignment horizontal="center" vertical="center"/>
    </xf>
    <xf numFmtId="172" fontId="6" fillId="0" borderId="5" xfId="12" applyNumberFormat="1" applyFont="1" applyBorder="1" applyAlignment="1">
      <alignment vertical="center"/>
    </xf>
    <xf numFmtId="0" fontId="6" fillId="0" borderId="6" xfId="11" applyFont="1" applyBorder="1" applyAlignment="1">
      <alignment vertical="center"/>
    </xf>
    <xf numFmtId="0" fontId="5" fillId="0" borderId="32" xfId="11" applyFont="1" applyBorder="1" applyAlignment="1">
      <alignment horizontal="left" vertical="center"/>
    </xf>
    <xf numFmtId="172" fontId="5" fillId="0" borderId="24" xfId="12" applyNumberFormat="1" applyFont="1" applyBorder="1" applyAlignment="1">
      <alignment vertical="center"/>
    </xf>
    <xf numFmtId="0" fontId="6" fillId="0" borderId="32" xfId="11" applyFont="1" applyBorder="1" applyAlignment="1">
      <alignment horizontal="left" vertical="center" wrapText="1"/>
    </xf>
    <xf numFmtId="0" fontId="6" fillId="0" borderId="6" xfId="11" applyFont="1" applyBorder="1" applyAlignment="1">
      <alignment horizontal="right" vertical="center"/>
    </xf>
    <xf numFmtId="0" fontId="5" fillId="0" borderId="33" xfId="11" applyFont="1" applyBorder="1" applyAlignment="1">
      <alignment horizontal="left" vertical="center"/>
    </xf>
    <xf numFmtId="9" fontId="6" fillId="0" borderId="34" xfId="12" applyNumberFormat="1" applyFont="1" applyBorder="1" applyAlignment="1">
      <alignment horizontal="center" vertical="center"/>
    </xf>
    <xf numFmtId="172" fontId="5" fillId="0" borderId="34" xfId="12" applyNumberFormat="1" applyFont="1" applyBorder="1" applyAlignment="1">
      <alignment vertical="center"/>
    </xf>
    <xf numFmtId="0" fontId="6" fillId="0" borderId="35" xfId="11" applyFont="1" applyBorder="1" applyAlignment="1">
      <alignment vertical="center"/>
    </xf>
    <xf numFmtId="2" fontId="6" fillId="0" borderId="0" xfId="11" applyNumberFormat="1" applyFont="1"/>
    <xf numFmtId="172" fontId="6" fillId="0" borderId="0" xfId="12" applyNumberFormat="1" applyFont="1"/>
    <xf numFmtId="39" fontId="5" fillId="0" borderId="0" xfId="12" applyNumberFormat="1" applyFont="1" applyAlignment="1">
      <alignment vertical="center"/>
    </xf>
    <xf numFmtId="0" fontId="5" fillId="0" borderId="29" xfId="2" applyFont="1" applyBorder="1" applyAlignment="1">
      <alignment vertical="center"/>
    </xf>
    <xf numFmtId="170" fontId="5" fillId="3" borderId="20" xfId="13" applyNumberFormat="1" applyFont="1" applyFill="1" applyBorder="1" applyAlignment="1">
      <alignment horizontal="center" vertical="center"/>
    </xf>
    <xf numFmtId="170" fontId="5" fillId="3" borderId="3" xfId="13" applyNumberFormat="1" applyFont="1" applyFill="1" applyBorder="1" applyAlignment="1">
      <alignment horizontal="center" vertical="center"/>
    </xf>
    <xf numFmtId="49" fontId="2" fillId="0" borderId="0" xfId="10" applyNumberFormat="1" applyFont="1" applyAlignment="1">
      <alignment horizontal="right" vertical="center"/>
    </xf>
    <xf numFmtId="170" fontId="2" fillId="0" borderId="0" xfId="10" applyNumberFormat="1" applyFont="1" applyAlignment="1">
      <alignment vertical="center"/>
    </xf>
    <xf numFmtId="0" fontId="2" fillId="0" borderId="0" xfId="5" applyFont="1" applyAlignment="1">
      <alignment horizontal="center"/>
    </xf>
    <xf numFmtId="0" fontId="5" fillId="4" borderId="16" xfId="9" applyFont="1" applyFill="1" applyBorder="1" applyAlignment="1">
      <alignment vertical="center"/>
    </xf>
    <xf numFmtId="0" fontId="5" fillId="4" borderId="17" xfId="9" applyFont="1" applyFill="1" applyBorder="1" applyAlignment="1">
      <alignment vertical="center"/>
    </xf>
    <xf numFmtId="0" fontId="5" fillId="4" borderId="18" xfId="9" applyFont="1" applyFill="1" applyBorder="1" applyAlignment="1">
      <alignment vertical="center"/>
    </xf>
    <xf numFmtId="0" fontId="6" fillId="0" borderId="7" xfId="9" applyFont="1" applyBorder="1" applyAlignment="1">
      <alignment horizontal="left" vertical="center"/>
    </xf>
    <xf numFmtId="0" fontId="6" fillId="0" borderId="8" xfId="9" applyFont="1" applyBorder="1" applyAlignment="1">
      <alignment horizontal="center" vertical="center"/>
    </xf>
    <xf numFmtId="0" fontId="6" fillId="0" borderId="8" xfId="9" applyFont="1" applyBorder="1" applyAlignment="1">
      <alignment horizontal="left" vertical="center" wrapText="1"/>
    </xf>
    <xf numFmtId="0" fontId="6" fillId="0" borderId="3" xfId="9" applyFont="1" applyBorder="1" applyAlignment="1">
      <alignment horizontal="center" vertical="center" wrapText="1"/>
    </xf>
    <xf numFmtId="0" fontId="6" fillId="0" borderId="25" xfId="9" applyFont="1" applyBorder="1" applyAlignment="1">
      <alignment horizontal="left"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horizontal="left" vertical="center" wrapText="1"/>
    </xf>
    <xf numFmtId="0" fontId="6" fillId="0" borderId="27" xfId="9" applyFont="1" applyBorder="1" applyAlignment="1">
      <alignment horizontal="center" vertical="center"/>
    </xf>
    <xf numFmtId="2" fontId="6" fillId="0" borderId="8" xfId="9" applyNumberFormat="1" applyFont="1" applyBorder="1" applyAlignment="1">
      <alignment horizontal="center" vertical="center"/>
    </xf>
    <xf numFmtId="0" fontId="6" fillId="0" borderId="8" xfId="9" applyFont="1" applyBorder="1" applyAlignment="1">
      <alignment horizontal="left" vertical="center"/>
    </xf>
    <xf numFmtId="169" fontId="5" fillId="4" borderId="18" xfId="9" applyNumberFormat="1" applyFont="1" applyFill="1" applyBorder="1" applyAlignment="1">
      <alignment vertical="center"/>
    </xf>
    <xf numFmtId="0" fontId="5" fillId="0" borderId="32" xfId="11" applyFont="1" applyBorder="1" applyAlignment="1">
      <alignment horizontal="left" vertical="center" wrapText="1"/>
    </xf>
    <xf numFmtId="0" fontId="6" fillId="5" borderId="0" xfId="5" applyFont="1" applyFill="1" applyAlignment="1">
      <alignment horizontal="center" vertical="center" wrapText="1"/>
    </xf>
    <xf numFmtId="0" fontId="2" fillId="0" borderId="0" xfId="2" applyFont="1" applyAlignment="1">
      <alignment vertical="center"/>
    </xf>
    <xf numFmtId="167" fontId="1" fillId="0" borderId="0" xfId="8" applyNumberFormat="1" applyFont="1" applyFill="1" applyBorder="1" applyAlignment="1">
      <alignment horizontal="right" vertical="center" wrapText="1"/>
    </xf>
    <xf numFmtId="168" fontId="2" fillId="0" borderId="0" xfId="7" applyNumberFormat="1" applyFont="1" applyFill="1" applyBorder="1" applyAlignment="1">
      <alignment horizontal="right" vertical="center"/>
    </xf>
    <xf numFmtId="0" fontId="1" fillId="0" borderId="0" xfId="5" applyFont="1"/>
    <xf numFmtId="167" fontId="1" fillId="0" borderId="0" xfId="8" quotePrefix="1" applyNumberFormat="1" applyFont="1" applyFill="1" applyBorder="1" applyAlignment="1">
      <alignment horizontal="right" vertical="center" wrapText="1"/>
    </xf>
    <xf numFmtId="169" fontId="2" fillId="0" borderId="0" xfId="2" applyNumberFormat="1" applyFont="1" applyAlignment="1">
      <alignment vertical="center"/>
    </xf>
    <xf numFmtId="172" fontId="1" fillId="0" borderId="0" xfId="12" applyNumberFormat="1" applyFont="1" applyFill="1" applyBorder="1" applyAlignment="1">
      <alignment vertical="center"/>
    </xf>
    <xf numFmtId="0" fontId="2" fillId="0" borderId="0" xfId="11" applyFont="1" applyAlignment="1">
      <alignment horizontal="right" vertical="center"/>
    </xf>
    <xf numFmtId="0" fontId="1" fillId="0" borderId="0" xfId="11" applyAlignment="1">
      <alignment vertical="center"/>
    </xf>
    <xf numFmtId="172" fontId="2" fillId="0" borderId="0" xfId="12" applyNumberFormat="1" applyFont="1" applyFill="1" applyBorder="1" applyAlignment="1">
      <alignment vertical="center"/>
    </xf>
    <xf numFmtId="0" fontId="1" fillId="0" borderId="0" xfId="11" applyAlignment="1">
      <alignment horizontal="right" vertical="center"/>
    </xf>
    <xf numFmtId="172" fontId="1" fillId="0" borderId="0" xfId="12" applyNumberFormat="1" applyFont="1" applyFill="1" applyBorder="1"/>
    <xf numFmtId="39" fontId="2" fillId="0" borderId="0" xfId="12" applyNumberFormat="1" applyFont="1" applyFill="1" applyBorder="1" applyAlignment="1">
      <alignment vertical="center"/>
    </xf>
    <xf numFmtId="170" fontId="2" fillId="0" borderId="0" xfId="13" applyNumberFormat="1" applyFont="1" applyFill="1" applyBorder="1" applyAlignment="1">
      <alignment horizontal="center" vertical="center"/>
    </xf>
    <xf numFmtId="9" fontId="1" fillId="0" borderId="0" xfId="4" applyFont="1" applyFill="1" applyBorder="1" applyAlignment="1">
      <alignment horizontal="center" vertical="center" wrapText="1"/>
    </xf>
    <xf numFmtId="0" fontId="1" fillId="0" borderId="0" xfId="5" applyFont="1" applyAlignment="1">
      <alignment vertical="center" wrapText="1"/>
    </xf>
    <xf numFmtId="3" fontId="2" fillId="0" borderId="0" xfId="5" applyNumberFormat="1" applyFont="1" applyAlignment="1">
      <alignment vertical="center" wrapText="1"/>
    </xf>
    <xf numFmtId="0" fontId="2" fillId="0" borderId="0" xfId="5" applyFont="1"/>
    <xf numFmtId="0" fontId="1" fillId="0" borderId="0" xfId="2" applyAlignment="1">
      <alignment vertical="center"/>
    </xf>
    <xf numFmtId="4" fontId="2" fillId="0" borderId="0" xfId="2" applyNumberFormat="1" applyFont="1" applyAlignment="1">
      <alignment vertical="center" wrapText="1"/>
    </xf>
    <xf numFmtId="0" fontId="1" fillId="0" borderId="0" xfId="5" applyFont="1" applyAlignment="1">
      <alignment vertical="top" wrapText="1"/>
    </xf>
    <xf numFmtId="0" fontId="3" fillId="0" borderId="0" xfId="0" applyFont="1" applyAlignment="1">
      <alignment vertical="top"/>
    </xf>
    <xf numFmtId="9" fontId="6" fillId="2" borderId="24" xfId="4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59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60" xfId="0" applyFont="1" applyBorder="1" applyAlignment="1">
      <alignment horizontal="left"/>
    </xf>
    <xf numFmtId="0" fontId="6" fillId="0" borderId="47" xfId="0" applyFont="1" applyBorder="1" applyAlignment="1">
      <alignment horizontal="center"/>
    </xf>
    <xf numFmtId="0" fontId="6" fillId="0" borderId="59" xfId="0" applyFont="1" applyBorder="1"/>
    <xf numFmtId="0" fontId="6" fillId="0" borderId="50" xfId="0" applyFont="1" applyBorder="1"/>
    <xf numFmtId="0" fontId="6" fillId="0" borderId="1" xfId="0" applyFont="1" applyBorder="1"/>
    <xf numFmtId="43" fontId="6" fillId="0" borderId="3" xfId="3" applyFont="1" applyBorder="1"/>
    <xf numFmtId="0" fontId="6" fillId="0" borderId="58" xfId="0" applyFont="1" applyBorder="1"/>
    <xf numFmtId="0" fontId="6" fillId="0" borderId="38" xfId="0" applyFont="1" applyBorder="1"/>
    <xf numFmtId="0" fontId="6" fillId="0" borderId="45" xfId="0" applyFont="1" applyBorder="1"/>
    <xf numFmtId="0" fontId="6" fillId="0" borderId="44" xfId="0" applyFont="1" applyBorder="1"/>
    <xf numFmtId="43" fontId="6" fillId="0" borderId="40" xfId="3" applyFont="1" applyBorder="1"/>
    <xf numFmtId="2" fontId="6" fillId="0" borderId="3" xfId="0" applyNumberFormat="1" applyFont="1" applyBorder="1"/>
    <xf numFmtId="0" fontId="6" fillId="0" borderId="14" xfId="0" applyFont="1" applyBorder="1"/>
    <xf numFmtId="2" fontId="6" fillId="0" borderId="3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40" xfId="0" applyFont="1" applyBorder="1"/>
    <xf numFmtId="0" fontId="6" fillId="0" borderId="8" xfId="0" applyFont="1" applyBorder="1"/>
    <xf numFmtId="0" fontId="6" fillId="0" borderId="32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43" fontId="6" fillId="0" borderId="3" xfId="3" applyFont="1" applyBorder="1" applyAlignment="1">
      <alignment horizontal="center"/>
    </xf>
    <xf numFmtId="0" fontId="6" fillId="0" borderId="5" xfId="4" applyNumberFormat="1" applyFont="1" applyBorder="1" applyAlignment="1">
      <alignment horizontal="center"/>
    </xf>
    <xf numFmtId="164" fontId="6" fillId="0" borderId="37" xfId="0" applyNumberFormat="1" applyFont="1" applyBorder="1" applyAlignment="1">
      <alignment horizontal="center" wrapText="1"/>
    </xf>
    <xf numFmtId="43" fontId="6" fillId="0" borderId="20" xfId="3" applyFont="1" applyBorder="1" applyAlignment="1">
      <alignment horizontal="center" wrapText="1"/>
    </xf>
    <xf numFmtId="43" fontId="6" fillId="0" borderId="5" xfId="3" applyFont="1" applyBorder="1"/>
    <xf numFmtId="9" fontId="6" fillId="0" borderId="6" xfId="4" applyFont="1" applyBorder="1"/>
    <xf numFmtId="9" fontId="6" fillId="0" borderId="3" xfId="4" applyFont="1" applyBorder="1" applyAlignment="1">
      <alignment horizontal="center"/>
    </xf>
    <xf numFmtId="0" fontId="6" fillId="0" borderId="47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6" fillId="0" borderId="34" xfId="0" applyFont="1" applyBorder="1" applyAlignment="1">
      <alignment vertical="center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43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1" fontId="6" fillId="0" borderId="24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wrapText="1"/>
    </xf>
    <xf numFmtId="0" fontId="6" fillId="0" borderId="43" xfId="0" applyFont="1" applyBorder="1" applyAlignment="1">
      <alignment wrapText="1"/>
    </xf>
    <xf numFmtId="0" fontId="6" fillId="0" borderId="52" xfId="0" applyFont="1" applyBorder="1" applyAlignment="1">
      <alignment wrapText="1"/>
    </xf>
    <xf numFmtId="0" fontId="6" fillId="0" borderId="2" xfId="0" applyFont="1" applyBorder="1" applyAlignment="1">
      <alignment wrapText="1"/>
    </xf>
    <xf numFmtId="43" fontId="6" fillId="0" borderId="24" xfId="3" applyFont="1" applyBorder="1" applyAlignment="1">
      <alignment wrapText="1"/>
    </xf>
    <xf numFmtId="175" fontId="6" fillId="0" borderId="64" xfId="0" applyNumberFormat="1" applyFont="1" applyBorder="1" applyAlignment="1">
      <alignment wrapText="1"/>
    </xf>
    <xf numFmtId="43" fontId="6" fillId="0" borderId="15" xfId="3" applyFont="1" applyBorder="1" applyAlignment="1">
      <alignment wrapText="1"/>
    </xf>
    <xf numFmtId="43" fontId="6" fillId="0" borderId="64" xfId="3" applyFont="1" applyBorder="1" applyAlignment="1">
      <alignment wrapText="1"/>
    </xf>
    <xf numFmtId="43" fontId="6" fillId="0" borderId="23" xfId="3" applyFont="1" applyBorder="1" applyAlignment="1">
      <alignment wrapText="1"/>
    </xf>
    <xf numFmtId="164" fontId="6" fillId="4" borderId="64" xfId="0" applyNumberFormat="1" applyFont="1" applyFill="1" applyBorder="1" applyAlignment="1">
      <alignment wrapText="1"/>
    </xf>
    <xf numFmtId="43" fontId="6" fillId="0" borderId="64" xfId="0" applyNumberFormat="1" applyFont="1" applyBorder="1" applyAlignment="1">
      <alignment wrapText="1"/>
    </xf>
    <xf numFmtId="43" fontId="6" fillId="4" borderId="64" xfId="0" applyNumberFormat="1" applyFont="1" applyFill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39" xfId="0" applyFont="1" applyBorder="1" applyAlignment="1">
      <alignment wrapText="1"/>
    </xf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5" xfId="0" applyFont="1" applyBorder="1" applyAlignment="1">
      <alignment horizontal="center"/>
    </xf>
    <xf numFmtId="0" fontId="6" fillId="0" borderId="33" xfId="0" applyFont="1" applyBorder="1"/>
    <xf numFmtId="0" fontId="6" fillId="0" borderId="34" xfId="0" applyFont="1" applyBorder="1"/>
    <xf numFmtId="0" fontId="5" fillId="0" borderId="50" xfId="0" applyFont="1" applyBorder="1" applyAlignment="1">
      <alignment horizontal="center"/>
    </xf>
    <xf numFmtId="0" fontId="10" fillId="4" borderId="61" xfId="0" applyFont="1" applyFill="1" applyBorder="1" applyAlignment="1">
      <alignment horizontal="center" vertical="center"/>
    </xf>
    <xf numFmtId="0" fontId="10" fillId="4" borderId="61" xfId="0" applyFont="1" applyFill="1" applyBorder="1" applyAlignment="1">
      <alignment horizontal="center" vertical="center" wrapText="1"/>
    </xf>
    <xf numFmtId="0" fontId="11" fillId="4" borderId="62" xfId="0" applyFont="1" applyFill="1" applyBorder="1" applyAlignment="1">
      <alignment horizontal="center" vertical="center"/>
    </xf>
    <xf numFmtId="4" fontId="11" fillId="4" borderId="62" xfId="0" applyNumberFormat="1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42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6" borderId="0" xfId="0" applyFont="1" applyFill="1"/>
    <xf numFmtId="0" fontId="5" fillId="6" borderId="32" xfId="0" applyFont="1" applyFill="1" applyBorder="1"/>
    <xf numFmtId="0" fontId="6" fillId="6" borderId="5" xfId="0" applyFont="1" applyFill="1" applyBorder="1"/>
    <xf numFmtId="0" fontId="5" fillId="6" borderId="1" xfId="0" applyFont="1" applyFill="1" applyBorder="1" applyAlignment="1">
      <alignment horizontal="left"/>
    </xf>
    <xf numFmtId="0" fontId="6" fillId="6" borderId="0" xfId="0" applyFont="1" applyFill="1" applyAlignment="1">
      <alignment horizontal="center"/>
    </xf>
    <xf numFmtId="0" fontId="6" fillId="6" borderId="0" xfId="0" applyFont="1" applyFill="1" applyAlignment="1">
      <alignment horizontal="left"/>
    </xf>
    <xf numFmtId="0" fontId="2" fillId="0" borderId="0" xfId="5" applyFont="1" applyAlignment="1">
      <alignment horizontal="center" vertical="top"/>
    </xf>
    <xf numFmtId="0" fontId="2" fillId="0" borderId="0" xfId="5" applyFont="1" applyAlignment="1">
      <alignment horizontal="center"/>
    </xf>
    <xf numFmtId="0" fontId="6" fillId="2" borderId="27" xfId="5" applyFont="1" applyFill="1" applyBorder="1" applyAlignment="1">
      <alignment vertical="center" wrapText="1"/>
    </xf>
    <xf numFmtId="0" fontId="6" fillId="2" borderId="3" xfId="5" applyFont="1" applyFill="1" applyBorder="1" applyAlignment="1">
      <alignment vertical="center" wrapText="1"/>
    </xf>
    <xf numFmtId="3" fontId="5" fillId="3" borderId="3" xfId="5" applyNumberFormat="1" applyFont="1" applyFill="1" applyBorder="1" applyAlignment="1">
      <alignment horizontal="center" vertical="center" wrapText="1"/>
    </xf>
    <xf numFmtId="3" fontId="5" fillId="3" borderId="3" xfId="5" applyNumberFormat="1" applyFont="1" applyFill="1" applyBorder="1" applyAlignment="1">
      <alignment horizontal="center" vertical="center"/>
    </xf>
    <xf numFmtId="0" fontId="6" fillId="5" borderId="3" xfId="5" applyFont="1" applyFill="1" applyBorder="1" applyAlignment="1">
      <alignment horizontal="center" vertical="center" wrapText="1"/>
    </xf>
    <xf numFmtId="0" fontId="6" fillId="5" borderId="24" xfId="5" applyFont="1" applyFill="1" applyBorder="1" applyAlignment="1">
      <alignment horizontal="center" vertical="center" wrapText="1"/>
    </xf>
    <xf numFmtId="0" fontId="5" fillId="5" borderId="38" xfId="5" applyFont="1" applyFill="1" applyBorder="1" applyAlignment="1">
      <alignment horizontal="center" vertical="center" wrapText="1"/>
    </xf>
    <xf numFmtId="0" fontId="5" fillId="2" borderId="27" xfId="5" applyFont="1" applyFill="1" applyBorder="1" applyAlignment="1">
      <alignment vertical="center" wrapText="1"/>
    </xf>
    <xf numFmtId="0" fontId="6" fillId="3" borderId="27" xfId="5" applyFont="1" applyFill="1" applyBorder="1" applyAlignment="1">
      <alignment vertical="center" wrapText="1"/>
    </xf>
    <xf numFmtId="0" fontId="6" fillId="3" borderId="3" xfId="5" applyFont="1" applyFill="1" applyBorder="1" applyAlignment="1">
      <alignment vertical="center" wrapText="1"/>
    </xf>
    <xf numFmtId="0" fontId="5" fillId="5" borderId="11" xfId="9" applyFont="1" applyFill="1" applyBorder="1" applyAlignment="1">
      <alignment horizontal="center" vertical="center" wrapText="1"/>
    </xf>
    <xf numFmtId="0" fontId="5" fillId="5" borderId="14" xfId="9" applyFont="1" applyFill="1" applyBorder="1" applyAlignment="1">
      <alignment horizontal="center" vertical="center" wrapText="1"/>
    </xf>
    <xf numFmtId="4" fontId="5" fillId="5" borderId="11" xfId="9" applyNumberFormat="1" applyFont="1" applyFill="1" applyBorder="1" applyAlignment="1">
      <alignment horizontal="center" vertical="center" wrapText="1"/>
    </xf>
    <xf numFmtId="4" fontId="5" fillId="5" borderId="14" xfId="9" applyNumberFormat="1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5" fillId="4" borderId="16" xfId="9" applyFont="1" applyFill="1" applyBorder="1" applyAlignment="1">
      <alignment horizontal="right" vertical="center"/>
    </xf>
    <xf numFmtId="0" fontId="5" fillId="4" borderId="17" xfId="9" applyFont="1" applyFill="1" applyBorder="1" applyAlignment="1">
      <alignment horizontal="right" vertical="center"/>
    </xf>
    <xf numFmtId="0" fontId="5" fillId="4" borderId="28" xfId="9" applyFont="1" applyFill="1" applyBorder="1" applyAlignment="1">
      <alignment horizontal="right" vertical="center"/>
    </xf>
    <xf numFmtId="0" fontId="5" fillId="5" borderId="10" xfId="9" applyFont="1" applyFill="1" applyBorder="1" applyAlignment="1">
      <alignment horizontal="center" vertical="center" wrapText="1"/>
    </xf>
    <xf numFmtId="0" fontId="5" fillId="5" borderId="13" xfId="9" applyFont="1" applyFill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6" fillId="0" borderId="30" xfId="2" applyFont="1" applyBorder="1" applyAlignment="1">
      <alignment horizontal="center" vertical="center"/>
    </xf>
    <xf numFmtId="0" fontId="6" fillId="0" borderId="36" xfId="2" applyFont="1" applyBorder="1" applyAlignment="1">
      <alignment horizontal="center" vertical="center"/>
    </xf>
    <xf numFmtId="3" fontId="5" fillId="3" borderId="37" xfId="5" applyNumberFormat="1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horizontal="center" vertical="center"/>
    </xf>
    <xf numFmtId="4" fontId="5" fillId="5" borderId="12" xfId="9" applyNumberFormat="1" applyFont="1" applyFill="1" applyBorder="1" applyAlignment="1">
      <alignment horizontal="center" vertical="center" wrapText="1"/>
    </xf>
    <xf numFmtId="4" fontId="5" fillId="5" borderId="15" xfId="9" applyNumberFormat="1" applyFont="1" applyFill="1" applyBorder="1" applyAlignment="1">
      <alignment horizontal="center" vertical="center" wrapText="1"/>
    </xf>
    <xf numFmtId="0" fontId="6" fillId="2" borderId="3" xfId="5" applyFont="1" applyFill="1" applyBorder="1" applyAlignment="1">
      <alignment horizontal="left" vertical="top" wrapText="1"/>
    </xf>
    <xf numFmtId="0" fontId="6" fillId="3" borderId="4" xfId="5" applyFont="1" applyFill="1" applyBorder="1" applyAlignment="1">
      <alignment horizontal="center" wrapText="1"/>
    </xf>
    <xf numFmtId="0" fontId="6" fillId="3" borderId="5" xfId="5" applyFont="1" applyFill="1" applyBorder="1" applyAlignment="1">
      <alignment horizontal="center" wrapText="1"/>
    </xf>
    <xf numFmtId="0" fontId="6" fillId="3" borderId="6" xfId="5" applyFont="1" applyFill="1" applyBorder="1" applyAlignment="1">
      <alignment horizontal="center" wrapText="1"/>
    </xf>
    <xf numFmtId="0" fontId="5" fillId="4" borderId="7" xfId="9" applyFont="1" applyFill="1" applyBorder="1" applyAlignment="1">
      <alignment horizontal="left" vertical="center"/>
    </xf>
    <xf numFmtId="0" fontId="5" fillId="4" borderId="8" xfId="9" applyFont="1" applyFill="1" applyBorder="1" applyAlignment="1">
      <alignment horizontal="left" vertical="center"/>
    </xf>
    <xf numFmtId="0" fontId="5" fillId="4" borderId="9" xfId="9" applyFont="1" applyFill="1" applyBorder="1" applyAlignment="1">
      <alignment horizontal="left" vertical="center"/>
    </xf>
    <xf numFmtId="0" fontId="6" fillId="0" borderId="33" xfId="0" applyFont="1" applyBorder="1" applyAlignment="1">
      <alignment horizontal="left"/>
    </xf>
    <xf numFmtId="0" fontId="6" fillId="0" borderId="34" xfId="0" applyFont="1" applyBorder="1" applyAlignment="1">
      <alignment horizontal="left"/>
    </xf>
    <xf numFmtId="0" fontId="6" fillId="0" borderId="35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wrapText="1"/>
    </xf>
    <xf numFmtId="0" fontId="10" fillId="4" borderId="42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32" xfId="0" applyFont="1" applyBorder="1"/>
    <xf numFmtId="0" fontId="6" fillId="0" borderId="5" xfId="0" applyFont="1" applyBorder="1"/>
    <xf numFmtId="43" fontId="6" fillId="0" borderId="4" xfId="3" applyFont="1" applyBorder="1" applyAlignment="1">
      <alignment horizontal="center"/>
    </xf>
    <xf numFmtId="43" fontId="6" fillId="0" borderId="6" xfId="3" applyFont="1" applyBorder="1" applyAlignment="1">
      <alignment horizontal="center"/>
    </xf>
    <xf numFmtId="2" fontId="6" fillId="0" borderId="4" xfId="0" applyNumberFormat="1" applyFont="1" applyBorder="1" applyAlignment="1">
      <alignment horizontal="center" wrapText="1"/>
    </xf>
    <xf numFmtId="2" fontId="6" fillId="0" borderId="6" xfId="0" applyNumberFormat="1" applyFont="1" applyBorder="1" applyAlignment="1">
      <alignment horizontal="center" wrapText="1"/>
    </xf>
    <xf numFmtId="2" fontId="6" fillId="0" borderId="4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0" fontId="6" fillId="0" borderId="33" xfId="0" applyFont="1" applyBorder="1"/>
    <xf numFmtId="0" fontId="6" fillId="0" borderId="34" xfId="0" applyFont="1" applyBorder="1"/>
    <xf numFmtId="0" fontId="6" fillId="0" borderId="63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5" fillId="0" borderId="16" xfId="0" applyFont="1" applyBorder="1" applyAlignment="1">
      <alignment horizontal="right"/>
    </xf>
    <xf numFmtId="0" fontId="5" fillId="0" borderId="17" xfId="0" applyFont="1" applyBorder="1" applyAlignment="1">
      <alignment horizontal="right"/>
    </xf>
    <xf numFmtId="0" fontId="5" fillId="0" borderId="18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55" xfId="15" applyFont="1" applyBorder="1" applyAlignment="1">
      <alignment horizontal="center" vertical="center"/>
    </xf>
    <xf numFmtId="0" fontId="6" fillId="0" borderId="37" xfId="15" applyFont="1" applyBorder="1" applyAlignment="1">
      <alignment horizontal="center" vertical="center"/>
    </xf>
    <xf numFmtId="0" fontId="6" fillId="0" borderId="57" xfId="15" applyFont="1" applyBorder="1" applyAlignment="1">
      <alignment horizontal="center" vertical="center" wrapText="1"/>
    </xf>
    <xf numFmtId="0" fontId="6" fillId="0" borderId="20" xfId="15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43" fontId="6" fillId="0" borderId="63" xfId="3" applyFont="1" applyBorder="1" applyAlignment="1">
      <alignment horizontal="center"/>
    </xf>
    <xf numFmtId="43" fontId="6" fillId="0" borderId="35" xfId="3" applyFont="1" applyBorder="1" applyAlignment="1">
      <alignment horizontal="center"/>
    </xf>
    <xf numFmtId="0" fontId="10" fillId="4" borderId="16" xfId="0" applyFont="1" applyFill="1" applyBorder="1" applyAlignment="1">
      <alignment horizontal="right"/>
    </xf>
    <xf numFmtId="0" fontId="10" fillId="4" borderId="17" xfId="0" applyFont="1" applyFill="1" applyBorder="1" applyAlignment="1">
      <alignment horizontal="right"/>
    </xf>
    <xf numFmtId="0" fontId="10" fillId="4" borderId="18" xfId="0" applyFont="1" applyFill="1" applyBorder="1" applyAlignment="1">
      <alignment horizontal="right"/>
    </xf>
    <xf numFmtId="0" fontId="6" fillId="0" borderId="3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5" fillId="0" borderId="59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4" borderId="29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6" fillId="0" borderId="35" xfId="0" applyFont="1" applyBorder="1"/>
    <xf numFmtId="0" fontId="6" fillId="0" borderId="6" xfId="0" applyFont="1" applyBorder="1"/>
    <xf numFmtId="0" fontId="6" fillId="0" borderId="63" xfId="0" applyFont="1" applyBorder="1"/>
    <xf numFmtId="2" fontId="6" fillId="0" borderId="63" xfId="0" applyNumberFormat="1" applyFont="1" applyBorder="1" applyAlignment="1">
      <alignment horizontal="center"/>
    </xf>
    <xf numFmtId="2" fontId="6" fillId="0" borderId="35" xfId="0" applyNumberFormat="1" applyFont="1" applyBorder="1" applyAlignment="1">
      <alignment horizontal="center"/>
    </xf>
    <xf numFmtId="0" fontId="11" fillId="4" borderId="33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43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 wrapText="1"/>
    </xf>
    <xf numFmtId="0" fontId="11" fillId="4" borderId="31" xfId="0" applyFont="1" applyFill="1" applyBorder="1" applyAlignment="1">
      <alignment horizontal="center" vertical="center" wrapText="1"/>
    </xf>
    <xf numFmtId="0" fontId="10" fillId="4" borderId="46" xfId="0" applyFont="1" applyFill="1" applyBorder="1" applyAlignment="1">
      <alignment horizontal="center" vertical="center" wrapText="1"/>
    </xf>
    <xf numFmtId="0" fontId="10" fillId="4" borderId="48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8" fillId="0" borderId="41" xfId="14" applyFont="1" applyBorder="1" applyAlignment="1" applyProtection="1">
      <alignment horizontal="center"/>
    </xf>
    <xf numFmtId="0" fontId="8" fillId="0" borderId="25" xfId="14" applyFont="1" applyBorder="1" applyAlignment="1" applyProtection="1">
      <alignment horizontal="center"/>
    </xf>
    <xf numFmtId="0" fontId="6" fillId="0" borderId="49" xfId="15" applyFont="1" applyBorder="1" applyAlignment="1">
      <alignment horizontal="center" vertical="center"/>
    </xf>
    <xf numFmtId="0" fontId="6" fillId="0" borderId="50" xfId="15" applyFont="1" applyBorder="1" applyAlignment="1">
      <alignment horizontal="center" vertical="center"/>
    </xf>
    <xf numFmtId="0" fontId="6" fillId="0" borderId="52" xfId="15" applyFont="1" applyBorder="1" applyAlignment="1">
      <alignment horizontal="center" vertical="center"/>
    </xf>
    <xf numFmtId="0" fontId="5" fillId="0" borderId="49" xfId="0" applyFont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1" xfId="0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44" xfId="15" applyFont="1" applyBorder="1" applyAlignment="1">
      <alignment horizontal="center" vertical="center"/>
    </xf>
    <xf numFmtId="0" fontId="6" fillId="0" borderId="38" xfId="15" applyFont="1" applyBorder="1" applyAlignment="1">
      <alignment horizontal="center" vertical="center"/>
    </xf>
    <xf numFmtId="0" fontId="6" fillId="0" borderId="56" xfId="15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5" fillId="0" borderId="59" xfId="0" applyFont="1" applyBorder="1" applyAlignment="1" applyProtection="1">
      <alignment horizontal="center"/>
      <protection locked="0"/>
    </xf>
    <xf numFmtId="0" fontId="5" fillId="0" borderId="50" xfId="0" applyFont="1" applyBorder="1" applyAlignment="1" applyProtection="1">
      <alignment horizontal="center"/>
      <protection locked="0"/>
    </xf>
    <xf numFmtId="0" fontId="5" fillId="0" borderId="52" xfId="0" applyFont="1" applyBorder="1" applyAlignment="1" applyProtection="1">
      <alignment horizontal="center"/>
      <protection locked="0"/>
    </xf>
    <xf numFmtId="0" fontId="10" fillId="4" borderId="36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3" fillId="7" borderId="3" xfId="0" applyFont="1" applyFill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5" fillId="7" borderId="3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/>
    </xf>
    <xf numFmtId="168" fontId="15" fillId="7" borderId="3" xfId="16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Border="1" applyAlignment="1">
      <alignment vertical="center"/>
    </xf>
    <xf numFmtId="0" fontId="15" fillId="7" borderId="55" xfId="0" applyFont="1" applyFill="1" applyBorder="1" applyAlignment="1">
      <alignment horizontal="center"/>
    </xf>
    <xf numFmtId="0" fontId="17" fillId="0" borderId="0" xfId="0" applyFont="1" applyBorder="1" applyAlignment="1">
      <alignment vertical="center"/>
    </xf>
    <xf numFmtId="0" fontId="18" fillId="0" borderId="10" xfId="0" applyFont="1" applyBorder="1"/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1" xfId="0" applyFont="1" applyBorder="1" applyAlignment="1">
      <alignment horizontal="center"/>
    </xf>
    <xf numFmtId="168" fontId="18" fillId="0" borderId="11" xfId="16" applyNumberFormat="1" applyFont="1" applyBorder="1" applyAlignment="1">
      <alignment horizontal="center"/>
    </xf>
    <xf numFmtId="168" fontId="18" fillId="0" borderId="12" xfId="16" applyNumberFormat="1" applyFont="1" applyBorder="1" applyAlignment="1">
      <alignment horizontal="center"/>
    </xf>
    <xf numFmtId="0" fontId="16" fillId="0" borderId="0" xfId="0" applyFont="1" applyBorder="1" applyAlignment="1">
      <alignment horizontal="right" vertical="center"/>
    </xf>
    <xf numFmtId="0" fontId="15" fillId="7" borderId="27" xfId="0" applyFont="1" applyFill="1" applyBorder="1" applyAlignment="1">
      <alignment horizontal="center"/>
    </xf>
    <xf numFmtId="0" fontId="15" fillId="7" borderId="3" xfId="0" applyFont="1" applyFill="1" applyBorder="1" applyAlignment="1">
      <alignment horizontal="center"/>
    </xf>
    <xf numFmtId="0" fontId="15" fillId="7" borderId="24" xfId="0" applyFont="1" applyFill="1" applyBorder="1" applyAlignment="1">
      <alignment horizontal="center"/>
    </xf>
    <xf numFmtId="0" fontId="16" fillId="0" borderId="0" xfId="0" applyFont="1" applyBorder="1" applyAlignment="1">
      <alignment vertical="center"/>
    </xf>
    <xf numFmtId="0" fontId="18" fillId="0" borderId="27" xfId="0" applyFont="1" applyBorder="1"/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3" xfId="0" applyFont="1" applyBorder="1" applyAlignment="1">
      <alignment horizontal="center"/>
    </xf>
    <xf numFmtId="168" fontId="18" fillId="0" borderId="3" xfId="16" applyNumberFormat="1" applyFont="1" applyBorder="1" applyAlignment="1">
      <alignment horizontal="center"/>
    </xf>
    <xf numFmtId="168" fontId="18" fillId="0" borderId="24" xfId="16" applyNumberFormat="1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/>
    </xf>
    <xf numFmtId="0" fontId="18" fillId="0" borderId="3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9" fillId="0" borderId="0" xfId="0" applyFont="1" applyBorder="1"/>
    <xf numFmtId="0" fontId="20" fillId="0" borderId="27" xfId="0" applyFont="1" applyBorder="1"/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18" fillId="0" borderId="27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 wrapText="1"/>
    </xf>
    <xf numFmtId="168" fontId="18" fillId="0" borderId="3" xfId="16" applyNumberFormat="1" applyFont="1" applyBorder="1" applyAlignment="1">
      <alignment horizontal="center" vertical="center"/>
    </xf>
    <xf numFmtId="168" fontId="18" fillId="0" borderId="24" xfId="16" applyNumberFormat="1" applyFont="1" applyBorder="1" applyAlignment="1">
      <alignment horizontal="center" vertical="center"/>
    </xf>
    <xf numFmtId="0" fontId="15" fillId="7" borderId="65" xfId="0" applyFont="1" applyFill="1" applyBorder="1" applyAlignment="1">
      <alignment horizontal="center"/>
    </xf>
    <xf numFmtId="0" fontId="15" fillId="7" borderId="57" xfId="0" applyFont="1" applyFill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 vertical="center"/>
    </xf>
    <xf numFmtId="0" fontId="18" fillId="0" borderId="14" xfId="0" applyFont="1" applyBorder="1" applyAlignment="1">
      <alignment horizontal="left" vertical="center" wrapText="1"/>
    </xf>
    <xf numFmtId="168" fontId="18" fillId="0" borderId="14" xfId="16" applyNumberFormat="1" applyFont="1" applyBorder="1" applyAlignment="1">
      <alignment horizontal="center" vertical="center"/>
    </xf>
    <xf numFmtId="168" fontId="18" fillId="0" borderId="15" xfId="16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168" fontId="18" fillId="0" borderId="0" xfId="16" applyNumberFormat="1" applyFont="1" applyBorder="1" applyAlignment="1">
      <alignment horizontal="center"/>
    </xf>
    <xf numFmtId="0" fontId="15" fillId="7" borderId="29" xfId="0" applyFont="1" applyFill="1" applyBorder="1"/>
    <xf numFmtId="0" fontId="15" fillId="7" borderId="30" xfId="0" applyFont="1" applyFill="1" applyBorder="1"/>
    <xf numFmtId="0" fontId="15" fillId="7" borderId="31" xfId="0" applyFont="1" applyFill="1" applyBorder="1"/>
    <xf numFmtId="0" fontId="18" fillId="7" borderId="11" xfId="0" applyFont="1" applyFill="1" applyBorder="1" applyAlignment="1">
      <alignment horizontal="center"/>
    </xf>
    <xf numFmtId="168" fontId="18" fillId="7" borderId="11" xfId="16" applyNumberFormat="1" applyFont="1" applyFill="1" applyBorder="1" applyAlignment="1">
      <alignment horizontal="center"/>
    </xf>
    <xf numFmtId="168" fontId="18" fillId="7" borderId="12" xfId="16" applyNumberFormat="1" applyFont="1" applyFill="1" applyBorder="1" applyAlignment="1">
      <alignment horizontal="center"/>
    </xf>
    <xf numFmtId="0" fontId="15" fillId="7" borderId="32" xfId="0" applyFont="1" applyFill="1" applyBorder="1"/>
    <xf numFmtId="0" fontId="15" fillId="7" borderId="5" xfId="0" applyFont="1" applyFill="1" applyBorder="1"/>
    <xf numFmtId="0" fontId="15" fillId="7" borderId="6" xfId="0" applyFont="1" applyFill="1" applyBorder="1"/>
    <xf numFmtId="9" fontId="18" fillId="7" borderId="3" xfId="0" applyNumberFormat="1" applyFont="1" applyFill="1" applyBorder="1" applyAlignment="1">
      <alignment horizontal="center"/>
    </xf>
    <xf numFmtId="0" fontId="18" fillId="7" borderId="3" xfId="0" applyFont="1" applyFill="1" applyBorder="1" applyAlignment="1">
      <alignment horizontal="center"/>
    </xf>
    <xf numFmtId="168" fontId="18" fillId="7" borderId="3" xfId="16" applyNumberFormat="1" applyFont="1" applyFill="1" applyBorder="1" applyAlignment="1">
      <alignment horizontal="center"/>
    </xf>
    <xf numFmtId="168" fontId="18" fillId="7" borderId="24" xfId="16" applyNumberFormat="1" applyFont="1" applyFill="1" applyBorder="1" applyAlignment="1">
      <alignment horizontal="center"/>
    </xf>
    <xf numFmtId="0" fontId="15" fillId="7" borderId="33" xfId="0" applyFont="1" applyFill="1" applyBorder="1"/>
    <xf numFmtId="0" fontId="15" fillId="7" borderId="34" xfId="0" applyFont="1" applyFill="1" applyBorder="1"/>
    <xf numFmtId="0" fontId="15" fillId="7" borderId="35" xfId="0" applyFont="1" applyFill="1" applyBorder="1"/>
    <xf numFmtId="0" fontId="18" fillId="7" borderId="14" xfId="0" applyFont="1" applyFill="1" applyBorder="1" applyAlignment="1">
      <alignment horizontal="center"/>
    </xf>
    <xf numFmtId="168" fontId="18" fillId="7" borderId="14" xfId="16" applyNumberFormat="1" applyFont="1" applyFill="1" applyBorder="1" applyAlignment="1">
      <alignment horizontal="center"/>
    </xf>
    <xf numFmtId="168" fontId="15" fillId="7" borderId="15" xfId="16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8" fontId="0" fillId="0" borderId="0" xfId="16" applyNumberFormat="1" applyFont="1" applyAlignment="1">
      <alignment horizontal="center"/>
    </xf>
  </cellXfs>
  <cellStyles count="17">
    <cellStyle name="Hipervínculo" xfId="14" builtinId="8"/>
    <cellStyle name="Millares" xfId="3" builtinId="3"/>
    <cellStyle name="Millares 2" xfId="7"/>
    <cellStyle name="Millares_FORMULARIO 4 - M-OFERENTE PPTA ECONOMICA" xfId="13"/>
    <cellStyle name="Moneda" xfId="16" builtinId="4"/>
    <cellStyle name="Moneda 2" xfId="8"/>
    <cellStyle name="Moneda 2 2 2 2 2" xfId="12"/>
    <cellStyle name="Normal" xfId="0" builtinId="0"/>
    <cellStyle name="Normal 2 10 2 2" xfId="9"/>
    <cellStyle name="Normal 2 10 3" xfId="6"/>
    <cellStyle name="Normal 2 2" xfId="2"/>
    <cellStyle name="Normal 3" xfId="1"/>
    <cellStyle name="Normal 3 11" xfId="5"/>
    <cellStyle name="Normal 3 2 2" xfId="11"/>
    <cellStyle name="Normal_modelo ACTA OBRA y MODIFICACION" xfId="15"/>
    <cellStyle name="Normal_PTO OFICIAL PREPLIEGO (CORREGIDO) 2" xfId="10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12</xdr:row>
      <xdr:rowOff>142875</xdr:rowOff>
    </xdr:from>
    <xdr:to>
      <xdr:col>4</xdr:col>
      <xdr:colOff>447675</xdr:colOff>
      <xdr:row>14</xdr:row>
      <xdr:rowOff>22226</xdr:rowOff>
    </xdr:to>
    <xdr:sp macro="" textlink="">
      <xdr:nvSpPr>
        <xdr:cNvPr id="2" name="Check Box 5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98137B2D-68E4-4F5C-8383-B6A2EDAFA041}"/>
            </a:ext>
          </a:extLst>
        </xdr:cNvPr>
        <xdr:cNvSpPr/>
      </xdr:nvSpPr>
      <xdr:spPr bwMode="auto">
        <a:xfrm>
          <a:off x="4171950" y="3286125"/>
          <a:ext cx="2952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152400</xdr:colOff>
      <xdr:row>12</xdr:row>
      <xdr:rowOff>142875</xdr:rowOff>
    </xdr:from>
    <xdr:to>
      <xdr:col>8</xdr:col>
      <xdr:colOff>447675</xdr:colOff>
      <xdr:row>14</xdr:row>
      <xdr:rowOff>22226</xdr:rowOff>
    </xdr:to>
    <xdr:sp macro="" textlink="">
      <xdr:nvSpPr>
        <xdr:cNvPr id="3" name="Check Box 6" hidden="1">
          <a:extLst>
            <a:ext uri="{63B3BB69-23CF-44E3-9099-C40C66FF867C}">
              <a14:compatExt xmlns:a14="http://schemas.microsoft.com/office/drawing/2010/main" spid="_x0000_s2052"/>
            </a:ext>
            <a:ext uri="{FF2B5EF4-FFF2-40B4-BE49-F238E27FC236}">
              <a16:creationId xmlns:a16="http://schemas.microsoft.com/office/drawing/2014/main" id="{D9EEB8C3-0430-4A1D-B00C-B95BA14EB593}"/>
            </a:ext>
          </a:extLst>
        </xdr:cNvPr>
        <xdr:cNvSpPr/>
      </xdr:nvSpPr>
      <xdr:spPr bwMode="auto">
        <a:xfrm>
          <a:off x="7219950" y="3286125"/>
          <a:ext cx="2952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view="pageBreakPreview" topLeftCell="B3" zoomScaleNormal="100" zoomScaleSheetLayoutView="100" workbookViewId="0">
      <selection activeCell="F23" sqref="F23"/>
    </sheetView>
  </sheetViews>
  <sheetFormatPr baseColWidth="10" defaultRowHeight="15"/>
  <cols>
    <col min="1" max="1" width="10.140625" customWidth="1"/>
    <col min="2" max="2" width="12.42578125" style="374" customWidth="1"/>
    <col min="3" max="3" width="70.140625" style="308" customWidth="1"/>
    <col min="4" max="4" width="11.28515625" style="375" customWidth="1"/>
    <col min="5" max="5" width="10.140625" style="375" customWidth="1"/>
    <col min="6" max="6" width="18.28515625" style="376" customWidth="1"/>
    <col min="7" max="7" width="17.5703125" style="376" customWidth="1"/>
  </cols>
  <sheetData>
    <row r="1" spans="1:15">
      <c r="A1" s="303" t="s">
        <v>91</v>
      </c>
      <c r="B1" s="303"/>
      <c r="C1" s="303"/>
      <c r="D1" s="303"/>
      <c r="E1" s="303"/>
      <c r="F1" s="303"/>
      <c r="G1" s="303"/>
      <c r="J1" s="304"/>
      <c r="K1" s="304"/>
      <c r="L1" s="304"/>
      <c r="M1" s="304"/>
      <c r="N1" s="304"/>
      <c r="O1" s="304"/>
    </row>
    <row r="2" spans="1:15" s="308" customFormat="1" ht="54.6" customHeight="1">
      <c r="A2" s="305" t="s">
        <v>92</v>
      </c>
      <c r="B2" s="305" t="s">
        <v>93</v>
      </c>
      <c r="C2" s="306" t="s">
        <v>15</v>
      </c>
      <c r="D2" s="306" t="s">
        <v>51</v>
      </c>
      <c r="E2" s="306" t="s">
        <v>94</v>
      </c>
      <c r="F2" s="307" t="s">
        <v>95</v>
      </c>
      <c r="G2" s="307" t="s">
        <v>14</v>
      </c>
      <c r="J2" s="309"/>
      <c r="K2" s="309"/>
      <c r="L2" s="309"/>
      <c r="M2" s="309"/>
      <c r="N2" s="309"/>
      <c r="O2" s="309"/>
    </row>
    <row r="3" spans="1:15" ht="15.75" thickBot="1">
      <c r="A3" s="310" t="s">
        <v>96</v>
      </c>
      <c r="B3" s="310"/>
      <c r="C3" s="310"/>
      <c r="D3" s="310"/>
      <c r="E3" s="310"/>
      <c r="F3" s="310"/>
      <c r="G3" s="310"/>
      <c r="J3" s="311"/>
      <c r="K3" s="311"/>
      <c r="L3" s="311"/>
      <c r="M3" s="311"/>
      <c r="N3" s="311"/>
      <c r="O3" s="311"/>
    </row>
    <row r="4" spans="1:15">
      <c r="A4" s="312" t="s">
        <v>97</v>
      </c>
      <c r="B4" s="313" t="s">
        <v>98</v>
      </c>
      <c r="C4" s="314" t="s">
        <v>99</v>
      </c>
      <c r="D4" s="315" t="s">
        <v>100</v>
      </c>
      <c r="E4" s="315">
        <v>18</v>
      </c>
      <c r="F4" s="316">
        <v>41781</v>
      </c>
      <c r="G4" s="317">
        <f>E4*F4</f>
        <v>752058</v>
      </c>
      <c r="J4" s="309"/>
      <c r="K4" s="309"/>
      <c r="L4" s="309"/>
      <c r="M4" s="318"/>
      <c r="N4" s="318"/>
      <c r="O4" s="318"/>
    </row>
    <row r="5" spans="1:15">
      <c r="A5" s="319" t="s">
        <v>101</v>
      </c>
      <c r="B5" s="320"/>
      <c r="C5" s="320"/>
      <c r="D5" s="320"/>
      <c r="E5" s="320"/>
      <c r="F5" s="320"/>
      <c r="G5" s="321"/>
      <c r="J5" s="322"/>
      <c r="K5" s="322"/>
      <c r="L5" s="322"/>
      <c r="M5" s="322"/>
      <c r="N5" s="322"/>
      <c r="O5" s="322"/>
    </row>
    <row r="6" spans="1:15">
      <c r="A6" s="323" t="s">
        <v>102</v>
      </c>
      <c r="B6" s="324" t="s">
        <v>103</v>
      </c>
      <c r="C6" s="325" t="s">
        <v>104</v>
      </c>
      <c r="D6" s="326" t="s">
        <v>105</v>
      </c>
      <c r="E6" s="326">
        <v>16</v>
      </c>
      <c r="F6" s="327">
        <v>51943.58</v>
      </c>
      <c r="G6" s="328">
        <f>E6*F6</f>
        <v>831097.28</v>
      </c>
      <c r="J6" s="309"/>
      <c r="K6" s="309"/>
      <c r="L6" s="329"/>
      <c r="M6" s="318"/>
      <c r="N6" s="318"/>
      <c r="O6" s="318"/>
    </row>
    <row r="7" spans="1:15">
      <c r="A7" s="323" t="s">
        <v>106</v>
      </c>
      <c r="B7" s="324" t="s">
        <v>107</v>
      </c>
      <c r="C7" s="325" t="s">
        <v>108</v>
      </c>
      <c r="D7" s="326" t="s">
        <v>105</v>
      </c>
      <c r="E7" s="330">
        <v>7.7405400894360499</v>
      </c>
      <c r="F7" s="327">
        <v>404532.63</v>
      </c>
      <c r="G7" s="328">
        <f>E7*F7</f>
        <v>3131301.0400000005</v>
      </c>
      <c r="J7" s="309"/>
      <c r="K7" s="309"/>
      <c r="L7" s="309"/>
      <c r="M7" s="318"/>
      <c r="N7" s="318"/>
      <c r="O7" s="318"/>
    </row>
    <row r="8" spans="1:15">
      <c r="A8" s="323" t="s">
        <v>109</v>
      </c>
      <c r="B8" s="324" t="s">
        <v>110</v>
      </c>
      <c r="C8" s="325" t="s">
        <v>111</v>
      </c>
      <c r="D8" s="326" t="s">
        <v>112</v>
      </c>
      <c r="E8" s="326">
        <v>178</v>
      </c>
      <c r="F8" s="327">
        <v>6565.77</v>
      </c>
      <c r="G8" s="328">
        <f t="shared" ref="G8:G21" si="0">E8*F8</f>
        <v>1168707.06</v>
      </c>
      <c r="J8" s="309"/>
      <c r="K8" s="309"/>
      <c r="L8" s="309"/>
      <c r="M8" s="318"/>
      <c r="N8" s="318"/>
      <c r="O8" s="318"/>
    </row>
    <row r="9" spans="1:15">
      <c r="A9" s="319" t="s">
        <v>113</v>
      </c>
      <c r="B9" s="320"/>
      <c r="C9" s="320"/>
      <c r="D9" s="320"/>
      <c r="E9" s="320"/>
      <c r="F9" s="320"/>
      <c r="G9" s="321"/>
      <c r="J9" s="311"/>
      <c r="K9" s="311"/>
      <c r="L9" s="311"/>
      <c r="M9" s="311"/>
      <c r="N9" s="311"/>
      <c r="O9" s="311"/>
    </row>
    <row r="10" spans="1:15" ht="13.9" customHeight="1">
      <c r="A10" s="323" t="s">
        <v>114</v>
      </c>
      <c r="B10" s="324" t="s">
        <v>115</v>
      </c>
      <c r="C10" s="325" t="s">
        <v>116</v>
      </c>
      <c r="D10" s="326" t="s">
        <v>100</v>
      </c>
      <c r="E10" s="326">
        <v>220</v>
      </c>
      <c r="F10" s="327">
        <v>16684.41</v>
      </c>
      <c r="G10" s="328">
        <f>E10*F10</f>
        <v>3670570.2</v>
      </c>
      <c r="J10" s="309"/>
      <c r="K10" s="309"/>
      <c r="L10" s="309"/>
      <c r="M10" s="318"/>
      <c r="N10" s="318"/>
      <c r="O10" s="318"/>
    </row>
    <row r="11" spans="1:15">
      <c r="A11" s="319" t="s">
        <v>117</v>
      </c>
      <c r="B11" s="320"/>
      <c r="C11" s="320"/>
      <c r="D11" s="320"/>
      <c r="E11" s="320"/>
      <c r="F11" s="320"/>
      <c r="G11" s="321"/>
      <c r="J11" s="322"/>
      <c r="K11" s="322"/>
      <c r="L11" s="322"/>
      <c r="M11" s="322"/>
      <c r="N11" s="322"/>
      <c r="O11" s="322"/>
    </row>
    <row r="12" spans="1:15" ht="24.6" customHeight="1">
      <c r="A12" s="323" t="s">
        <v>118</v>
      </c>
      <c r="B12" s="324" t="s">
        <v>119</v>
      </c>
      <c r="C12" s="325" t="s">
        <v>120</v>
      </c>
      <c r="D12" s="326" t="s">
        <v>121</v>
      </c>
      <c r="E12" s="326">
        <v>2</v>
      </c>
      <c r="F12" s="327">
        <v>2615810</v>
      </c>
      <c r="G12" s="328">
        <f t="shared" si="0"/>
        <v>5231620</v>
      </c>
      <c r="J12" s="309"/>
      <c r="K12" s="309"/>
      <c r="L12" s="309"/>
      <c r="M12" s="318"/>
      <c r="N12" s="318"/>
      <c r="O12" s="318"/>
    </row>
    <row r="13" spans="1:15" ht="23.45" customHeight="1">
      <c r="A13" s="323" t="s">
        <v>118</v>
      </c>
      <c r="B13" s="324" t="s">
        <v>122</v>
      </c>
      <c r="C13" s="331" t="s">
        <v>123</v>
      </c>
      <c r="D13" s="326" t="s">
        <v>124</v>
      </c>
      <c r="E13" s="326">
        <v>1</v>
      </c>
      <c r="F13" s="327">
        <v>4490625</v>
      </c>
      <c r="G13" s="328">
        <f t="shared" si="0"/>
        <v>4490625</v>
      </c>
      <c r="J13" s="309"/>
      <c r="K13" s="332"/>
      <c r="L13" s="309"/>
      <c r="M13" s="318"/>
      <c r="N13" s="318"/>
      <c r="O13" s="318"/>
    </row>
    <row r="14" spans="1:15">
      <c r="A14" s="323" t="s">
        <v>125</v>
      </c>
      <c r="B14" s="324" t="s">
        <v>126</v>
      </c>
      <c r="C14" s="325" t="s">
        <v>127</v>
      </c>
      <c r="D14" s="326" t="s">
        <v>128</v>
      </c>
      <c r="E14" s="326">
        <v>74</v>
      </c>
      <c r="F14" s="327">
        <v>7460.38</v>
      </c>
      <c r="G14" s="328">
        <f t="shared" si="0"/>
        <v>552068.12</v>
      </c>
      <c r="J14" s="309"/>
      <c r="K14" s="309"/>
      <c r="L14" s="309"/>
      <c r="M14" s="318"/>
      <c r="N14" s="318"/>
      <c r="O14" s="318"/>
    </row>
    <row r="15" spans="1:15">
      <c r="A15" s="319" t="s">
        <v>129</v>
      </c>
      <c r="B15" s="320"/>
      <c r="C15" s="320"/>
      <c r="D15" s="320"/>
      <c r="E15" s="320"/>
      <c r="F15" s="320"/>
      <c r="G15" s="321"/>
      <c r="J15" s="311"/>
      <c r="K15" s="311"/>
      <c r="L15" s="311"/>
      <c r="M15" s="311"/>
      <c r="N15" s="311"/>
      <c r="O15" s="311"/>
    </row>
    <row r="16" spans="1:15" ht="25.5" customHeight="1">
      <c r="A16" s="323" t="s">
        <v>130</v>
      </c>
      <c r="B16" s="324" t="s">
        <v>131</v>
      </c>
      <c r="C16" s="331" t="s">
        <v>132</v>
      </c>
      <c r="D16" s="326" t="s">
        <v>133</v>
      </c>
      <c r="E16" s="326">
        <v>1</v>
      </c>
      <c r="F16" s="327">
        <v>539560.79</v>
      </c>
      <c r="G16" s="328">
        <f t="shared" si="0"/>
        <v>539560.79</v>
      </c>
      <c r="J16" s="309"/>
      <c r="K16" s="332"/>
      <c r="L16" s="333"/>
      <c r="M16" s="318"/>
      <c r="N16" s="318"/>
      <c r="O16" s="318"/>
    </row>
    <row r="17" spans="1:15" ht="28.5" customHeight="1">
      <c r="A17" s="334" t="s">
        <v>134</v>
      </c>
      <c r="B17" s="335" t="s">
        <v>135</v>
      </c>
      <c r="C17" s="336" t="s">
        <v>136</v>
      </c>
      <c r="D17" s="326" t="s">
        <v>105</v>
      </c>
      <c r="E17" s="326">
        <v>2.7</v>
      </c>
      <c r="F17" s="327">
        <v>27067.3</v>
      </c>
      <c r="G17" s="328">
        <f t="shared" si="0"/>
        <v>73081.710000000006</v>
      </c>
      <c r="J17" s="337"/>
      <c r="K17" s="338"/>
      <c r="L17" s="309"/>
      <c r="M17" s="318"/>
      <c r="N17" s="318"/>
      <c r="O17" s="318"/>
    </row>
    <row r="18" spans="1:15">
      <c r="A18" s="319" t="s">
        <v>137</v>
      </c>
      <c r="B18" s="320"/>
      <c r="C18" s="320"/>
      <c r="D18" s="320"/>
      <c r="E18" s="320"/>
      <c r="F18" s="320"/>
      <c r="G18" s="321"/>
      <c r="J18" s="311"/>
      <c r="K18" s="311"/>
      <c r="L18" s="311"/>
      <c r="M18" s="311"/>
      <c r="N18" s="311"/>
      <c r="O18" s="311"/>
    </row>
    <row r="19" spans="1:15">
      <c r="A19" s="323" t="s">
        <v>138</v>
      </c>
      <c r="B19" s="324" t="s">
        <v>139</v>
      </c>
      <c r="C19" s="325" t="s">
        <v>140</v>
      </c>
      <c r="D19" s="326"/>
      <c r="E19" s="326">
        <v>214</v>
      </c>
      <c r="F19" s="327">
        <v>4514</v>
      </c>
      <c r="G19" s="328">
        <f t="shared" si="0"/>
        <v>965996</v>
      </c>
      <c r="J19" s="309"/>
      <c r="K19" s="309"/>
      <c r="L19" s="333"/>
      <c r="M19" s="318"/>
      <c r="N19" s="318"/>
      <c r="O19" s="318"/>
    </row>
    <row r="20" spans="1:15">
      <c r="A20" s="319" t="s">
        <v>141</v>
      </c>
      <c r="B20" s="320"/>
      <c r="C20" s="320"/>
      <c r="D20" s="320"/>
      <c r="E20" s="320"/>
      <c r="F20" s="320"/>
      <c r="G20" s="321"/>
      <c r="J20" s="311"/>
      <c r="K20" s="311"/>
      <c r="L20" s="311"/>
      <c r="M20" s="311"/>
      <c r="N20" s="311"/>
      <c r="O20" s="311"/>
    </row>
    <row r="21" spans="1:15" ht="29.25" customHeight="1">
      <c r="A21" s="339" t="s">
        <v>142</v>
      </c>
      <c r="B21" s="324" t="s">
        <v>143</v>
      </c>
      <c r="C21" s="340" t="s">
        <v>144</v>
      </c>
      <c r="D21" s="324" t="s">
        <v>112</v>
      </c>
      <c r="E21" s="324">
        <v>380</v>
      </c>
      <c r="F21" s="341">
        <v>1533.46</v>
      </c>
      <c r="G21" s="342">
        <f t="shared" si="0"/>
        <v>582714.80000000005</v>
      </c>
      <c r="J21" s="309"/>
      <c r="K21" s="332"/>
      <c r="L21" s="309"/>
      <c r="M21" s="318"/>
      <c r="N21" s="318"/>
      <c r="O21" s="318"/>
    </row>
    <row r="22" spans="1:15">
      <c r="A22" s="343" t="s">
        <v>145</v>
      </c>
      <c r="B22" s="310"/>
      <c r="C22" s="310"/>
      <c r="D22" s="310"/>
      <c r="E22" s="310"/>
      <c r="F22" s="310"/>
      <c r="G22" s="344"/>
      <c r="J22" s="345"/>
      <c r="K22" s="345"/>
      <c r="L22" s="345"/>
      <c r="M22" s="345"/>
      <c r="N22" s="345"/>
      <c r="O22" s="345"/>
    </row>
    <row r="23" spans="1:15" ht="34.5" thickBot="1">
      <c r="A23" s="346"/>
      <c r="B23" s="347" t="s">
        <v>146</v>
      </c>
      <c r="C23" s="348" t="s">
        <v>147</v>
      </c>
      <c r="D23" s="347" t="s">
        <v>133</v>
      </c>
      <c r="E23" s="347">
        <v>1</v>
      </c>
      <c r="F23" s="349">
        <v>9897000</v>
      </c>
      <c r="G23" s="350">
        <f>E23*F23</f>
        <v>9897000</v>
      </c>
      <c r="J23" s="333"/>
      <c r="K23" s="309"/>
      <c r="L23" s="329"/>
      <c r="M23" s="329"/>
      <c r="N23" s="318"/>
      <c r="O23" s="318"/>
    </row>
    <row r="24" spans="1:15">
      <c r="A24" s="351"/>
      <c r="B24" s="352"/>
      <c r="C24" s="353"/>
      <c r="D24" s="351"/>
      <c r="E24" s="351"/>
      <c r="F24" s="354"/>
      <c r="G24" s="354"/>
      <c r="J24" s="333"/>
      <c r="K24" s="309"/>
      <c r="L24" s="329"/>
      <c r="M24" s="329"/>
      <c r="N24" s="318"/>
      <c r="O24" s="318"/>
    </row>
    <row r="25" spans="1:15" ht="15.75" thickBot="1">
      <c r="A25" s="351"/>
      <c r="B25" s="352"/>
      <c r="C25" s="353"/>
      <c r="D25" s="351"/>
      <c r="E25" s="351"/>
      <c r="F25" s="354"/>
      <c r="G25" s="354"/>
      <c r="J25" s="333"/>
      <c r="K25" s="309"/>
      <c r="L25" s="329"/>
      <c r="M25" s="329"/>
      <c r="N25" s="318"/>
      <c r="O25" s="318"/>
    </row>
    <row r="26" spans="1:15">
      <c r="A26" s="355" t="s">
        <v>148</v>
      </c>
      <c r="B26" s="356"/>
      <c r="C26" s="357"/>
      <c r="D26" s="358"/>
      <c r="E26" s="358"/>
      <c r="F26" s="359"/>
      <c r="G26" s="360">
        <f>SUM(G4:G25)</f>
        <v>31886400.000000004</v>
      </c>
      <c r="J26" s="333"/>
      <c r="K26" s="309"/>
      <c r="L26" s="333"/>
      <c r="M26" s="333"/>
      <c r="N26" s="333"/>
      <c r="O26" s="318"/>
    </row>
    <row r="27" spans="1:15">
      <c r="A27" s="361" t="s">
        <v>149</v>
      </c>
      <c r="B27" s="362"/>
      <c r="C27" s="363"/>
      <c r="D27" s="364">
        <v>0.25</v>
      </c>
      <c r="E27" s="365"/>
      <c r="F27" s="366"/>
      <c r="G27" s="367">
        <f>G26*D27</f>
        <v>7971600.0000000009</v>
      </c>
      <c r="J27" s="333"/>
      <c r="K27" s="309"/>
      <c r="L27" s="318"/>
      <c r="M27" s="333"/>
      <c r="N27" s="333"/>
      <c r="O27" s="318"/>
    </row>
    <row r="28" spans="1:15" ht="15.75" thickBot="1">
      <c r="A28" s="368" t="s">
        <v>14</v>
      </c>
      <c r="B28" s="369"/>
      <c r="C28" s="370"/>
      <c r="D28" s="371"/>
      <c r="E28" s="371"/>
      <c r="F28" s="372"/>
      <c r="G28" s="373">
        <f>G26+G27</f>
        <v>39858000.000000007</v>
      </c>
      <c r="J28" s="333"/>
      <c r="K28" s="309"/>
      <c r="L28" s="333"/>
      <c r="M28" s="333"/>
      <c r="N28" s="333"/>
      <c r="O28" s="318"/>
    </row>
  </sheetData>
  <mergeCells count="21">
    <mergeCell ref="A26:C26"/>
    <mergeCell ref="A27:C27"/>
    <mergeCell ref="A28:C28"/>
    <mergeCell ref="A18:G18"/>
    <mergeCell ref="J18:O18"/>
    <mergeCell ref="A20:G20"/>
    <mergeCell ref="J20:O20"/>
    <mergeCell ref="A22:G22"/>
    <mergeCell ref="J22:O22"/>
    <mergeCell ref="A9:G9"/>
    <mergeCell ref="J9:O9"/>
    <mergeCell ref="A11:G11"/>
    <mergeCell ref="J11:O11"/>
    <mergeCell ref="A15:G15"/>
    <mergeCell ref="J15:O15"/>
    <mergeCell ref="A1:G1"/>
    <mergeCell ref="J1:O1"/>
    <mergeCell ref="A3:G3"/>
    <mergeCell ref="J3:O3"/>
    <mergeCell ref="A5:G5"/>
    <mergeCell ref="J5:O5"/>
  </mergeCells>
  <pageMargins left="0.7" right="0.7" top="0.75" bottom="0.75" header="0.3" footer="0.3"/>
  <pageSetup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showGridLines="0" view="pageBreakPreview" zoomScale="115" zoomScaleNormal="100" zoomScaleSheetLayoutView="115" zoomScalePageLayoutView="50" workbookViewId="0">
      <selection activeCell="A60" sqref="A60"/>
    </sheetView>
  </sheetViews>
  <sheetFormatPr baseColWidth="10" defaultColWidth="11.42578125" defaultRowHeight="12.75"/>
  <cols>
    <col min="1" max="9" width="13.42578125" style="1" customWidth="1"/>
    <col min="10" max="10" width="9.85546875" style="1" customWidth="1"/>
    <col min="11" max="11" width="11.42578125" style="1" customWidth="1"/>
    <col min="12" max="16384" width="11.42578125" style="1"/>
  </cols>
  <sheetData>
    <row r="1" spans="1:1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>
      <c r="A3" s="79"/>
      <c r="B3" s="79"/>
      <c r="C3" s="79"/>
      <c r="D3" s="79"/>
      <c r="E3" s="79"/>
      <c r="F3" s="79"/>
      <c r="G3" s="79"/>
      <c r="H3" s="79"/>
      <c r="I3" s="79"/>
      <c r="J3" s="45"/>
      <c r="K3" s="45"/>
    </row>
    <row r="4" spans="1:11" s="83" customFormat="1" ht="37.5" customHeight="1">
      <c r="A4" s="200" t="s">
        <v>25</v>
      </c>
      <c r="B4" s="200"/>
      <c r="C4" s="200"/>
      <c r="D4" s="200"/>
      <c r="E4" s="200"/>
      <c r="F4" s="200"/>
      <c r="G4" s="200"/>
      <c r="H4" s="200"/>
      <c r="I4" s="200"/>
      <c r="J4" s="82"/>
      <c r="K4" s="82"/>
    </row>
    <row r="5" spans="1:11" s="83" customFormat="1" ht="37.5" customHeight="1">
      <c r="A5" s="200"/>
      <c r="B5" s="200"/>
      <c r="C5" s="200"/>
      <c r="D5" s="200"/>
      <c r="E5" s="200"/>
      <c r="F5" s="200"/>
      <c r="G5" s="200"/>
      <c r="H5" s="200"/>
      <c r="I5" s="200"/>
      <c r="J5" s="82"/>
      <c r="K5" s="82"/>
    </row>
    <row r="6" spans="1:11" ht="43.5" customHeight="1">
      <c r="A6" s="201" t="s">
        <v>26</v>
      </c>
      <c r="B6" s="202"/>
      <c r="C6" s="202"/>
      <c r="D6" s="202"/>
      <c r="E6" s="202"/>
      <c r="F6" s="202"/>
      <c r="G6" s="202"/>
      <c r="H6" s="202"/>
      <c r="I6" s="203"/>
      <c r="J6" s="77"/>
      <c r="K6" s="77"/>
    </row>
    <row r="7" spans="1:11" ht="15.75" thickBot="1">
      <c r="A7" s="204"/>
      <c r="B7" s="205"/>
      <c r="C7" s="205"/>
      <c r="D7" s="205"/>
      <c r="E7" s="205"/>
      <c r="F7" s="205"/>
      <c r="G7" s="205"/>
      <c r="H7" s="205"/>
      <c r="I7" s="206"/>
      <c r="J7" s="62"/>
      <c r="K7" s="62"/>
    </row>
    <row r="8" spans="1:11" ht="15">
      <c r="A8" s="190" t="s">
        <v>2</v>
      </c>
      <c r="B8" s="181" t="s">
        <v>3</v>
      </c>
      <c r="C8" s="192" t="s">
        <v>4</v>
      </c>
      <c r="D8" s="192"/>
      <c r="E8" s="190" t="s">
        <v>5</v>
      </c>
      <c r="F8" s="181" t="s">
        <v>6</v>
      </c>
      <c r="G8" s="181" t="s">
        <v>7</v>
      </c>
      <c r="H8" s="183" t="s">
        <v>27</v>
      </c>
      <c r="I8" s="198" t="s">
        <v>8</v>
      </c>
      <c r="J8" s="81"/>
      <c r="K8" s="81"/>
    </row>
    <row r="9" spans="1:11" ht="30.75" thickBot="1">
      <c r="A9" s="191"/>
      <c r="B9" s="182"/>
      <c r="C9" s="3" t="s">
        <v>9</v>
      </c>
      <c r="D9" s="3" t="s">
        <v>10</v>
      </c>
      <c r="E9" s="191"/>
      <c r="F9" s="182"/>
      <c r="G9" s="182"/>
      <c r="H9" s="184"/>
      <c r="I9" s="199"/>
      <c r="J9" s="81"/>
      <c r="K9" s="81"/>
    </row>
    <row r="10" spans="1:11" ht="15.75" thickBot="1">
      <c r="A10" s="46"/>
      <c r="B10" s="47"/>
      <c r="C10" s="47"/>
      <c r="D10" s="47"/>
      <c r="E10" s="47"/>
      <c r="F10" s="47"/>
      <c r="G10" s="47"/>
      <c r="H10" s="47"/>
      <c r="I10" s="48"/>
      <c r="J10" s="62"/>
      <c r="K10" s="62"/>
    </row>
    <row r="11" spans="1:11" ht="14.25">
      <c r="A11" s="16"/>
      <c r="B11" s="10"/>
      <c r="C11" s="10"/>
      <c r="D11" s="10"/>
      <c r="E11" s="14"/>
      <c r="F11" s="10"/>
      <c r="G11" s="4"/>
      <c r="H11" s="5"/>
      <c r="I11" s="6"/>
      <c r="J11" s="63"/>
      <c r="K11" s="63"/>
    </row>
    <row r="12" spans="1:11" ht="15.75" thickBot="1">
      <c r="A12" s="49" t="s">
        <v>11</v>
      </c>
      <c r="B12" s="50"/>
      <c r="C12" s="50"/>
      <c r="D12" s="50"/>
      <c r="E12" s="51"/>
      <c r="F12" s="50"/>
      <c r="G12" s="4"/>
      <c r="H12" s="7"/>
      <c r="I12" s="8"/>
      <c r="J12" s="63"/>
      <c r="K12" s="64"/>
    </row>
    <row r="13" spans="1:11" ht="15.75" thickBot="1">
      <c r="A13" s="46"/>
      <c r="B13" s="47"/>
      <c r="C13" s="47"/>
      <c r="D13" s="47"/>
      <c r="E13" s="47"/>
      <c r="F13" s="47"/>
      <c r="G13" s="47"/>
      <c r="H13" s="47"/>
      <c r="I13" s="48"/>
      <c r="J13" s="62"/>
      <c r="K13" s="62"/>
    </row>
    <row r="14" spans="1:11" ht="14.25">
      <c r="A14" s="16"/>
      <c r="B14" s="10"/>
      <c r="C14" s="10"/>
      <c r="D14" s="10"/>
      <c r="E14" s="11"/>
      <c r="F14" s="10"/>
      <c r="G14" s="4"/>
      <c r="H14" s="5"/>
      <c r="I14" s="9"/>
      <c r="J14" s="63"/>
      <c r="K14" s="63"/>
    </row>
    <row r="15" spans="1:11" ht="14.25">
      <c r="A15" s="16"/>
      <c r="B15" s="10"/>
      <c r="C15" s="10"/>
      <c r="D15" s="10"/>
      <c r="E15" s="11"/>
      <c r="F15" s="10"/>
      <c r="G15" s="4"/>
      <c r="H15" s="5"/>
      <c r="I15" s="9"/>
      <c r="J15" s="63"/>
      <c r="K15" s="63"/>
    </row>
    <row r="16" spans="1:11" ht="14.25">
      <c r="A16" s="16"/>
      <c r="B16" s="10"/>
      <c r="C16" s="10"/>
      <c r="D16" s="10"/>
      <c r="E16" s="11"/>
      <c r="F16" s="10"/>
      <c r="G16" s="4"/>
      <c r="H16" s="5"/>
      <c r="I16" s="9"/>
      <c r="J16" s="63"/>
      <c r="K16" s="63"/>
    </row>
    <row r="17" spans="1:11" ht="14.25">
      <c r="A17" s="16"/>
      <c r="B17" s="10"/>
      <c r="C17" s="10"/>
      <c r="D17" s="10"/>
      <c r="E17" s="11"/>
      <c r="F17" s="10"/>
      <c r="G17" s="4"/>
      <c r="H17" s="5"/>
      <c r="I17" s="9"/>
      <c r="J17" s="63"/>
      <c r="K17" s="63"/>
    </row>
    <row r="18" spans="1:11" ht="15.75" thickBot="1">
      <c r="A18" s="49" t="s">
        <v>11</v>
      </c>
      <c r="B18" s="12"/>
      <c r="C18" s="13"/>
      <c r="D18" s="12"/>
      <c r="E18" s="12"/>
      <c r="F18" s="12"/>
      <c r="G18" s="4"/>
      <c r="H18" s="12"/>
      <c r="I18" s="8"/>
      <c r="J18" s="65"/>
      <c r="K18" s="64"/>
    </row>
    <row r="19" spans="1:11" ht="15.75" thickBot="1">
      <c r="A19" s="46"/>
      <c r="B19" s="47"/>
      <c r="C19" s="47"/>
      <c r="D19" s="47"/>
      <c r="E19" s="47"/>
      <c r="F19" s="47"/>
      <c r="G19" s="47"/>
      <c r="H19" s="47"/>
      <c r="I19" s="48"/>
      <c r="J19" s="62"/>
      <c r="K19" s="62"/>
    </row>
    <row r="20" spans="1:11" ht="14.25">
      <c r="A20" s="16"/>
      <c r="B20" s="10"/>
      <c r="C20" s="10"/>
      <c r="D20" s="10"/>
      <c r="E20" s="14"/>
      <c r="F20" s="10"/>
      <c r="G20" s="4"/>
      <c r="H20" s="5"/>
      <c r="I20" s="9"/>
      <c r="J20" s="63"/>
      <c r="K20" s="63"/>
    </row>
    <row r="21" spans="1:11" ht="14.25">
      <c r="A21" s="16"/>
      <c r="B21" s="10"/>
      <c r="C21" s="10"/>
      <c r="D21" s="10"/>
      <c r="E21" s="14"/>
      <c r="F21" s="10"/>
      <c r="G21" s="4"/>
      <c r="H21" s="15"/>
      <c r="I21" s="9"/>
      <c r="J21" s="66"/>
      <c r="K21" s="63"/>
    </row>
    <row r="22" spans="1:11" ht="14.25">
      <c r="A22" s="16"/>
      <c r="B22" s="10"/>
      <c r="C22" s="10"/>
      <c r="D22" s="10"/>
      <c r="E22" s="14"/>
      <c r="F22" s="10"/>
      <c r="G22" s="4"/>
      <c r="H22" s="5"/>
      <c r="I22" s="9"/>
      <c r="J22" s="63"/>
      <c r="K22" s="63"/>
    </row>
    <row r="23" spans="1:11" ht="14.25">
      <c r="A23" s="16"/>
      <c r="B23" s="10"/>
      <c r="C23" s="10"/>
      <c r="D23" s="10"/>
      <c r="E23" s="14"/>
      <c r="F23" s="52"/>
      <c r="G23" s="4"/>
      <c r="H23" s="5"/>
      <c r="I23" s="9"/>
      <c r="J23" s="63"/>
      <c r="K23" s="63"/>
    </row>
    <row r="24" spans="1:11" ht="15.75" thickBot="1">
      <c r="A24" s="53" t="s">
        <v>11</v>
      </c>
      <c r="B24" s="54"/>
      <c r="C24" s="54"/>
      <c r="D24" s="54"/>
      <c r="E24" s="55"/>
      <c r="F24" s="54"/>
      <c r="G24" s="4"/>
      <c r="H24" s="17"/>
      <c r="I24" s="18"/>
      <c r="J24" s="63"/>
      <c r="K24" s="64"/>
    </row>
    <row r="25" spans="1:11" ht="15.75" thickBot="1">
      <c r="A25" s="46"/>
      <c r="B25" s="47"/>
      <c r="C25" s="47"/>
      <c r="D25" s="47"/>
      <c r="E25" s="47"/>
      <c r="F25" s="47"/>
      <c r="G25" s="47"/>
      <c r="H25" s="47"/>
      <c r="I25" s="48"/>
      <c r="J25" s="62"/>
      <c r="K25" s="62"/>
    </row>
    <row r="26" spans="1:11" ht="14.25">
      <c r="A26" s="16"/>
      <c r="B26" s="10"/>
      <c r="C26" s="10"/>
      <c r="D26" s="10"/>
      <c r="E26" s="14"/>
      <c r="F26" s="10"/>
      <c r="G26" s="4"/>
      <c r="H26" s="5"/>
      <c r="I26" s="9"/>
      <c r="J26" s="63"/>
      <c r="K26" s="63"/>
    </row>
    <row r="27" spans="1:11" ht="14.25">
      <c r="A27" s="16"/>
      <c r="B27" s="10"/>
      <c r="C27" s="10"/>
      <c r="D27" s="10"/>
      <c r="E27" s="14"/>
      <c r="F27" s="10"/>
      <c r="G27" s="4"/>
      <c r="H27" s="5"/>
      <c r="I27" s="9"/>
      <c r="J27" s="63"/>
      <c r="K27" s="63"/>
    </row>
    <row r="28" spans="1:11" ht="14.25">
      <c r="A28" s="56"/>
      <c r="B28" s="10"/>
      <c r="C28" s="10"/>
      <c r="D28" s="10"/>
      <c r="E28" s="14"/>
      <c r="F28" s="10"/>
      <c r="G28" s="4"/>
      <c r="H28" s="5"/>
      <c r="I28" s="9"/>
      <c r="J28" s="63"/>
      <c r="K28" s="63"/>
    </row>
    <row r="29" spans="1:11" ht="15.75" thickBot="1">
      <c r="A29" s="49" t="s">
        <v>11</v>
      </c>
      <c r="B29" s="57"/>
      <c r="C29" s="57"/>
      <c r="D29" s="57"/>
      <c r="E29" s="58"/>
      <c r="F29" s="50"/>
      <c r="G29" s="4"/>
      <c r="H29" s="7"/>
      <c r="I29" s="8"/>
      <c r="J29" s="63"/>
      <c r="K29" s="64"/>
    </row>
    <row r="30" spans="1:11" ht="15.75" thickBot="1">
      <c r="A30" s="46"/>
      <c r="B30" s="47"/>
      <c r="C30" s="47"/>
      <c r="D30" s="47"/>
      <c r="E30" s="47"/>
      <c r="F30" s="47"/>
      <c r="G30" s="47"/>
      <c r="H30" s="47"/>
      <c r="I30" s="48"/>
      <c r="J30" s="62"/>
      <c r="K30" s="62"/>
    </row>
    <row r="31" spans="1:11" ht="14.25">
      <c r="A31" s="16"/>
      <c r="B31" s="10"/>
      <c r="C31" s="10"/>
      <c r="D31" s="10"/>
      <c r="E31" s="14"/>
      <c r="F31" s="10"/>
      <c r="G31" s="4"/>
      <c r="H31" s="5"/>
      <c r="I31" s="9"/>
      <c r="J31" s="63"/>
      <c r="K31" s="63"/>
    </row>
    <row r="32" spans="1:11" ht="15.75" thickBot="1">
      <c r="A32" s="49" t="s">
        <v>11</v>
      </c>
      <c r="B32" s="57"/>
      <c r="C32" s="57"/>
      <c r="D32" s="57"/>
      <c r="E32" s="51"/>
      <c r="F32" s="50"/>
      <c r="G32" s="4"/>
      <c r="H32" s="7"/>
      <c r="I32" s="8"/>
      <c r="J32" s="63"/>
      <c r="K32" s="64"/>
    </row>
    <row r="33" spans="1:11" ht="15.75" thickBot="1">
      <c r="A33" s="187" t="s">
        <v>12</v>
      </c>
      <c r="B33" s="188"/>
      <c r="C33" s="188"/>
      <c r="D33" s="188"/>
      <c r="E33" s="188"/>
      <c r="F33" s="188"/>
      <c r="G33" s="188"/>
      <c r="H33" s="189"/>
      <c r="I33" s="59"/>
      <c r="J33" s="62"/>
      <c r="K33" s="67"/>
    </row>
    <row r="34" spans="1:11" ht="15">
      <c r="A34" s="19"/>
      <c r="B34" s="19"/>
      <c r="C34" s="19"/>
      <c r="D34" s="19"/>
      <c r="E34" s="19"/>
      <c r="F34" s="19"/>
      <c r="G34" s="19"/>
      <c r="H34" s="19"/>
      <c r="I34" s="20"/>
      <c r="J34" s="43"/>
      <c r="K34" s="44"/>
    </row>
    <row r="35" spans="1:11" ht="14.25">
      <c r="A35" s="21"/>
      <c r="B35" s="25"/>
      <c r="C35" s="25"/>
      <c r="D35" s="25"/>
      <c r="E35" s="23"/>
      <c r="F35" s="26"/>
      <c r="G35" s="27"/>
      <c r="H35" s="28"/>
      <c r="I35" s="24"/>
      <c r="J35" s="70"/>
      <c r="K35" s="68"/>
    </row>
    <row r="36" spans="1:11" ht="15">
      <c r="A36" s="21"/>
      <c r="B36" s="25"/>
      <c r="C36" s="25"/>
      <c r="D36" s="25"/>
      <c r="E36" s="29" t="s">
        <v>13</v>
      </c>
      <c r="F36" s="26"/>
      <c r="G36" s="27"/>
      <c r="H36" s="28"/>
      <c r="I36" s="30"/>
      <c r="J36" s="70"/>
      <c r="K36" s="71"/>
    </row>
    <row r="37" spans="1:11" ht="14.25">
      <c r="A37" s="21"/>
      <c r="B37" s="22"/>
      <c r="C37" s="21"/>
      <c r="D37" s="21"/>
      <c r="E37" s="31"/>
      <c r="F37" s="26"/>
      <c r="G37" s="27"/>
      <c r="H37" s="32"/>
      <c r="I37" s="24"/>
      <c r="J37" s="69"/>
      <c r="K37" s="68"/>
    </row>
    <row r="38" spans="1:11" ht="15.75" thickBot="1">
      <c r="A38" s="21"/>
      <c r="B38" s="22"/>
      <c r="C38" s="21"/>
      <c r="D38" s="21"/>
      <c r="E38" s="60"/>
      <c r="F38" s="26"/>
      <c r="G38" s="27"/>
      <c r="H38" s="32"/>
      <c r="I38" s="30"/>
      <c r="J38" s="72"/>
      <c r="K38" s="71"/>
    </row>
    <row r="39" spans="1:11" ht="15.75" thickBot="1">
      <c r="A39" s="21"/>
      <c r="B39" s="22"/>
      <c r="C39" s="21"/>
      <c r="D39" s="21"/>
      <c r="E39" s="33" t="s">
        <v>14</v>
      </c>
      <c r="F39" s="34"/>
      <c r="G39" s="35"/>
      <c r="H39" s="36"/>
      <c r="I39" s="59"/>
      <c r="J39" s="70"/>
      <c r="K39" s="67"/>
    </row>
    <row r="40" spans="1:11" ht="15.75" thickBot="1">
      <c r="A40" s="21"/>
      <c r="B40" s="22"/>
      <c r="C40" s="22"/>
      <c r="D40" s="22"/>
      <c r="E40" s="21"/>
      <c r="F40" s="21"/>
      <c r="G40" s="37"/>
      <c r="H40" s="38"/>
      <c r="I40" s="39"/>
      <c r="J40" s="73"/>
      <c r="K40" s="74"/>
    </row>
    <row r="41" spans="1:11" ht="15">
      <c r="A41" s="40"/>
      <c r="B41" s="193"/>
      <c r="C41" s="193"/>
      <c r="D41" s="193"/>
      <c r="E41" s="193"/>
      <c r="F41" s="193"/>
      <c r="G41" s="193"/>
      <c r="H41" s="193"/>
      <c r="I41" s="194"/>
      <c r="J41" s="80"/>
      <c r="K41" s="80"/>
    </row>
    <row r="42" spans="1:11" ht="15">
      <c r="A42" s="179" t="s">
        <v>28</v>
      </c>
      <c r="B42" s="180"/>
      <c r="C42" s="180"/>
      <c r="D42" s="180"/>
      <c r="E42" s="180"/>
      <c r="F42" s="195" t="s">
        <v>5</v>
      </c>
      <c r="G42" s="195"/>
      <c r="H42" s="195"/>
      <c r="I42" s="41" t="s">
        <v>16</v>
      </c>
      <c r="J42" s="78"/>
      <c r="K42" s="75"/>
    </row>
    <row r="43" spans="1:11" ht="42.75">
      <c r="A43" s="179" t="s">
        <v>29</v>
      </c>
      <c r="B43" s="180"/>
      <c r="C43" s="180"/>
      <c r="D43" s="180"/>
      <c r="E43" s="180"/>
      <c r="F43" s="174" t="s">
        <v>17</v>
      </c>
      <c r="G43" s="174"/>
      <c r="H43" s="42" t="s">
        <v>18</v>
      </c>
      <c r="I43" s="84" t="s">
        <v>30</v>
      </c>
      <c r="J43" s="75"/>
      <c r="K43" s="76"/>
    </row>
    <row r="44" spans="1:11" ht="42.75">
      <c r="A44" s="179" t="s">
        <v>31</v>
      </c>
      <c r="B44" s="180"/>
      <c r="C44" s="180"/>
      <c r="D44" s="180"/>
      <c r="E44" s="180"/>
      <c r="F44" s="196" t="s">
        <v>19</v>
      </c>
      <c r="G44" s="197"/>
      <c r="H44" s="42" t="s">
        <v>20</v>
      </c>
      <c r="I44" s="84" t="s">
        <v>30</v>
      </c>
      <c r="J44" s="75"/>
      <c r="K44" s="76"/>
    </row>
    <row r="45" spans="1:11" ht="78" customHeight="1">
      <c r="A45" s="185" t="s">
        <v>32</v>
      </c>
      <c r="B45" s="186"/>
      <c r="C45" s="186"/>
      <c r="D45" s="186"/>
      <c r="E45" s="186"/>
      <c r="F45" s="173" t="s">
        <v>21</v>
      </c>
      <c r="G45" s="174"/>
      <c r="H45" s="42" t="s">
        <v>22</v>
      </c>
      <c r="I45" s="84" t="s">
        <v>30</v>
      </c>
      <c r="J45" s="75"/>
      <c r="K45" s="76"/>
    </row>
    <row r="46" spans="1:11" ht="79.5" customHeight="1">
      <c r="A46" s="171" t="s">
        <v>33</v>
      </c>
      <c r="B46" s="172"/>
      <c r="C46" s="172"/>
      <c r="D46" s="172"/>
      <c r="E46" s="172"/>
      <c r="F46" s="174" t="s">
        <v>23</v>
      </c>
      <c r="G46" s="174"/>
      <c r="H46" s="42" t="s">
        <v>24</v>
      </c>
      <c r="I46" s="84" t="s">
        <v>30</v>
      </c>
      <c r="J46" s="75"/>
      <c r="K46" s="76"/>
    </row>
    <row r="47" spans="1:11" ht="87" customHeight="1">
      <c r="A47" s="178" t="s">
        <v>34</v>
      </c>
      <c r="B47" s="172"/>
      <c r="C47" s="172"/>
      <c r="D47" s="172"/>
      <c r="E47" s="172"/>
      <c r="F47" s="175"/>
      <c r="G47" s="175"/>
      <c r="H47" s="175"/>
      <c r="I47" s="176"/>
      <c r="J47" s="77"/>
      <c r="K47" s="77"/>
    </row>
    <row r="48" spans="1:11" ht="14.25">
      <c r="A48" s="61"/>
      <c r="B48" s="61"/>
      <c r="C48" s="61"/>
      <c r="D48" s="61"/>
      <c r="E48" s="61"/>
      <c r="F48" s="61"/>
      <c r="G48" s="61"/>
      <c r="H48" s="61"/>
      <c r="I48" s="61"/>
    </row>
    <row r="49" spans="1:9" ht="14.25">
      <c r="A49" s="61"/>
      <c r="B49" s="61"/>
      <c r="C49" s="61"/>
      <c r="D49" s="61"/>
      <c r="H49" s="61"/>
      <c r="I49" s="61"/>
    </row>
    <row r="51" spans="1:9" ht="31.5" customHeight="1">
      <c r="D51" s="177" t="s">
        <v>35</v>
      </c>
      <c r="E51" s="177"/>
      <c r="F51" s="177"/>
    </row>
    <row r="248" ht="12.75" customHeight="1"/>
    <row r="249" ht="12.75" customHeight="1"/>
    <row r="250" ht="14.25" customHeight="1"/>
    <row r="252" ht="15" customHeight="1"/>
  </sheetData>
  <mergeCells count="28">
    <mergeCell ref="A1:K1"/>
    <mergeCell ref="A2:K2"/>
    <mergeCell ref="A42:E42"/>
    <mergeCell ref="A4:I5"/>
    <mergeCell ref="A6:I6"/>
    <mergeCell ref="A7:I7"/>
    <mergeCell ref="A43:E43"/>
    <mergeCell ref="G8:G9"/>
    <mergeCell ref="H8:H9"/>
    <mergeCell ref="A44:E44"/>
    <mergeCell ref="A45:E45"/>
    <mergeCell ref="A33:H33"/>
    <mergeCell ref="F8:F9"/>
    <mergeCell ref="E8:E9"/>
    <mergeCell ref="C8:D8"/>
    <mergeCell ref="B8:B9"/>
    <mergeCell ref="A8:A9"/>
    <mergeCell ref="B41:I41"/>
    <mergeCell ref="F42:H42"/>
    <mergeCell ref="F44:G44"/>
    <mergeCell ref="F43:G43"/>
    <mergeCell ref="I8:I9"/>
    <mergeCell ref="A46:E46"/>
    <mergeCell ref="F45:G45"/>
    <mergeCell ref="F46:G46"/>
    <mergeCell ref="F47:I47"/>
    <mergeCell ref="D51:F51"/>
    <mergeCell ref="A47:E47"/>
  </mergeCells>
  <pageMargins left="0.23622047244094491" right="0.23622047244094491" top="1.1023622047244095" bottom="0.74803149606299213" header="0.31496062992125984" footer="0.31496062992125984"/>
  <pageSetup scale="76" orientation="landscape" horizontalDpi="300" verticalDpi="300" r:id="rId1"/>
  <headerFooter>
    <oddHeader>&amp;L&amp;"Arial,Normal"&amp;8CÓDIGO: CCE-EICP-FM-32
VERSIÓN: 1&amp;C&amp;"Arial,Negrita"&amp;8
MÍNIMA CUANTÍA DE INFRAESTRUCTURA DE TRANSPORTE</oddHeader>
  </headerFooter>
  <rowBreaks count="1" manualBreakCount="1">
    <brk id="2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7"/>
  <sheetViews>
    <sheetView showGridLines="0" view="pageBreakPreview" zoomScale="115" zoomScaleNormal="100" zoomScaleSheetLayoutView="115" zoomScalePageLayoutView="85" workbookViewId="0">
      <selection activeCell="L99" sqref="L99"/>
    </sheetView>
  </sheetViews>
  <sheetFormatPr baseColWidth="10" defaultColWidth="11.42578125" defaultRowHeight="12.75"/>
  <cols>
    <col min="1" max="5" width="9.7109375" style="1" customWidth="1"/>
    <col min="6" max="6" width="4.140625" style="1" customWidth="1"/>
    <col min="7" max="7" width="2.42578125" style="1" customWidth="1"/>
    <col min="8" max="8" width="10.140625" style="1" customWidth="1"/>
    <col min="9" max="9" width="17.140625" style="1" customWidth="1"/>
    <col min="10" max="10" width="14.28515625" style="1" customWidth="1"/>
    <col min="11" max="12" width="9.7109375" style="1" customWidth="1"/>
    <col min="13" max="13" width="11.42578125" style="125" customWidth="1"/>
    <col min="14" max="16384" width="11.42578125" style="1"/>
  </cols>
  <sheetData>
    <row r="1" spans="1:13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>
      <c r="A3" s="79"/>
      <c r="B3" s="79"/>
      <c r="C3" s="79"/>
      <c r="D3" s="79"/>
      <c r="E3" s="79"/>
      <c r="F3" s="79"/>
      <c r="G3" s="79"/>
      <c r="H3" s="79"/>
      <c r="I3" s="79"/>
      <c r="J3" s="45"/>
      <c r="K3" s="45"/>
    </row>
    <row r="4" spans="1:13" s="83" customFormat="1" ht="32.25" customHeight="1">
      <c r="A4" s="276" t="s">
        <v>36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</row>
    <row r="5" spans="1:13" s="83" customFormat="1" ht="15" thickBo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126"/>
    </row>
    <row r="6" spans="1:13" ht="15">
      <c r="A6" s="277"/>
      <c r="B6" s="282" t="s">
        <v>37</v>
      </c>
      <c r="C6" s="283"/>
      <c r="D6" s="283"/>
      <c r="E6" s="283"/>
      <c r="F6" s="283"/>
      <c r="G6" s="283"/>
      <c r="H6" s="283"/>
      <c r="I6" s="284"/>
      <c r="J6" s="279"/>
      <c r="K6" s="280"/>
      <c r="L6" s="280"/>
      <c r="M6" s="281"/>
    </row>
    <row r="7" spans="1:13" ht="15">
      <c r="A7" s="278"/>
      <c r="B7" s="285"/>
      <c r="C7" s="286"/>
      <c r="D7" s="286"/>
      <c r="E7" s="286"/>
      <c r="F7" s="286"/>
      <c r="G7" s="286"/>
      <c r="H7" s="286"/>
      <c r="I7" s="287"/>
      <c r="J7" s="236" t="s">
        <v>38</v>
      </c>
      <c r="K7" s="289"/>
      <c r="L7" s="290"/>
      <c r="M7" s="291"/>
    </row>
    <row r="8" spans="1:13" ht="15">
      <c r="A8" s="278"/>
      <c r="B8" s="285" t="s">
        <v>39</v>
      </c>
      <c r="C8" s="286"/>
      <c r="D8" s="286"/>
      <c r="E8" s="286"/>
      <c r="F8" s="286"/>
      <c r="G8" s="286"/>
      <c r="H8" s="286"/>
      <c r="I8" s="287"/>
      <c r="J8" s="288"/>
      <c r="K8" s="292"/>
      <c r="L8" s="293"/>
      <c r="M8" s="294"/>
    </row>
    <row r="9" spans="1:13" ht="12.75" customHeight="1">
      <c r="A9" s="278"/>
      <c r="B9" s="285" t="s">
        <v>40</v>
      </c>
      <c r="C9" s="286"/>
      <c r="D9" s="286"/>
      <c r="E9" s="286"/>
      <c r="F9" s="286"/>
      <c r="G9" s="286"/>
      <c r="H9" s="286"/>
      <c r="I9" s="287"/>
      <c r="J9" s="236" t="s">
        <v>41</v>
      </c>
      <c r="K9" s="236">
        <v>1</v>
      </c>
      <c r="L9" s="236" t="s">
        <v>42</v>
      </c>
      <c r="M9" s="238">
        <v>1</v>
      </c>
    </row>
    <row r="10" spans="1:13" ht="14.25" customHeight="1">
      <c r="A10" s="278"/>
      <c r="J10" s="237"/>
      <c r="K10" s="237"/>
      <c r="L10" s="237"/>
      <c r="M10" s="239"/>
    </row>
    <row r="11" spans="1:13" ht="15.75" thickBot="1">
      <c r="A11" s="122"/>
      <c r="B11" s="123"/>
      <c r="C11" s="123"/>
      <c r="D11" s="123"/>
      <c r="E11" s="123"/>
      <c r="F11" s="123"/>
      <c r="G11" s="123"/>
      <c r="H11" s="123"/>
      <c r="I11" s="123"/>
      <c r="J11" s="123"/>
      <c r="K11" s="124"/>
      <c r="L11" s="124"/>
      <c r="M11" s="127"/>
    </row>
    <row r="12" spans="1:13" ht="15">
      <c r="A12" s="86"/>
      <c r="B12" s="152"/>
      <c r="C12" s="152"/>
      <c r="D12" s="152"/>
      <c r="E12" s="152"/>
      <c r="F12" s="152"/>
      <c r="G12" s="152"/>
      <c r="H12" s="152"/>
      <c r="I12" s="152"/>
      <c r="J12" s="240" t="s">
        <v>43</v>
      </c>
      <c r="K12" s="87" t="s">
        <v>44</v>
      </c>
      <c r="L12" s="87" t="s">
        <v>45</v>
      </c>
      <c r="M12" s="128" t="s">
        <v>46</v>
      </c>
    </row>
    <row r="13" spans="1:13" ht="15">
      <c r="A13" s="88"/>
      <c r="B13" s="89"/>
      <c r="C13" s="89"/>
      <c r="D13" s="89"/>
      <c r="E13" s="89"/>
      <c r="F13" s="89"/>
      <c r="G13" s="89"/>
      <c r="H13" s="89"/>
      <c r="I13" s="89"/>
      <c r="J13" s="241"/>
      <c r="K13" s="91"/>
      <c r="L13" s="91"/>
      <c r="M13" s="129"/>
    </row>
    <row r="14" spans="1:13" ht="15">
      <c r="A14" s="301" t="s">
        <v>47</v>
      </c>
      <c r="B14" s="302"/>
      <c r="C14" s="302"/>
      <c r="D14" s="302"/>
      <c r="E14" s="89"/>
      <c r="F14" s="89"/>
      <c r="G14" s="89" t="s">
        <v>48</v>
      </c>
      <c r="H14" s="85"/>
      <c r="I14" s="89"/>
      <c r="J14" s="90"/>
      <c r="K14" s="85"/>
      <c r="L14" s="85"/>
      <c r="M14" s="130"/>
    </row>
    <row r="15" spans="1:13" ht="14.25">
      <c r="A15" s="92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131"/>
    </row>
    <row r="16" spans="1:13" ht="15" thickBot="1">
      <c r="A16" s="150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32"/>
    </row>
    <row r="17" spans="1:13" ht="15" thickBot="1">
      <c r="A17" s="94"/>
      <c r="B17" s="95"/>
      <c r="C17" s="95"/>
      <c r="D17" s="95"/>
      <c r="E17" s="95"/>
      <c r="F17" s="95"/>
      <c r="G17" s="85"/>
      <c r="H17" s="85"/>
      <c r="I17" s="95"/>
      <c r="J17" s="95"/>
      <c r="K17" s="95"/>
      <c r="L17" s="95"/>
      <c r="M17" s="133"/>
    </row>
    <row r="18" spans="1:13" ht="15">
      <c r="A18" s="295" t="s">
        <v>49</v>
      </c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7"/>
    </row>
    <row r="19" spans="1:13" ht="15" thickBot="1">
      <c r="A19" s="96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134"/>
    </row>
    <row r="20" spans="1:13" ht="30">
      <c r="A20" s="153" t="s">
        <v>50</v>
      </c>
      <c r="B20" s="259" t="s">
        <v>5</v>
      </c>
      <c r="C20" s="260"/>
      <c r="D20" s="260"/>
      <c r="E20" s="260"/>
      <c r="F20" s="260"/>
      <c r="G20" s="260"/>
      <c r="H20" s="260"/>
      <c r="I20" s="260"/>
      <c r="J20" s="298"/>
      <c r="K20" s="299" t="s">
        <v>51</v>
      </c>
      <c r="L20" s="300"/>
      <c r="M20" s="154" t="s">
        <v>7</v>
      </c>
    </row>
    <row r="21" spans="1:13" ht="15" thickBot="1">
      <c r="A21" s="155"/>
      <c r="B21" s="266"/>
      <c r="C21" s="267"/>
      <c r="D21" s="267"/>
      <c r="E21" s="267"/>
      <c r="F21" s="267"/>
      <c r="G21" s="267"/>
      <c r="H21" s="267"/>
      <c r="I21" s="267"/>
      <c r="J21" s="268"/>
      <c r="K21" s="266"/>
      <c r="L21" s="268"/>
      <c r="M21" s="156"/>
    </row>
    <row r="22" spans="1:13">
      <c r="A22" s="250" t="s">
        <v>52</v>
      </c>
      <c r="B22" s="251"/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252"/>
    </row>
    <row r="23" spans="1:13">
      <c r="A23" s="253"/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5"/>
    </row>
    <row r="24" spans="1:13" ht="13.5" thickBot="1">
      <c r="A24" s="256"/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8"/>
    </row>
    <row r="25" spans="1:13" s="2" customFormat="1" ht="30">
      <c r="A25" s="259" t="s">
        <v>5</v>
      </c>
      <c r="B25" s="269"/>
      <c r="C25" s="269"/>
      <c r="D25" s="269"/>
      <c r="E25" s="270"/>
      <c r="F25" s="213" t="s">
        <v>53</v>
      </c>
      <c r="G25" s="269"/>
      <c r="H25" s="271" t="s">
        <v>54</v>
      </c>
      <c r="I25" s="272"/>
      <c r="J25" s="157" t="s">
        <v>55</v>
      </c>
      <c r="K25" s="213" t="s">
        <v>56</v>
      </c>
      <c r="L25" s="214"/>
      <c r="M25" s="158" t="s">
        <v>57</v>
      </c>
    </row>
    <row r="26" spans="1:13" ht="14.25">
      <c r="A26" s="215"/>
      <c r="B26" s="216"/>
      <c r="C26" s="216"/>
      <c r="D26" s="216"/>
      <c r="E26" s="262"/>
      <c r="F26" s="273"/>
      <c r="G26" s="262"/>
      <c r="H26" s="273"/>
      <c r="I26" s="262"/>
      <c r="J26" s="97"/>
      <c r="K26" s="274"/>
      <c r="L26" s="275"/>
      <c r="M26" s="135"/>
    </row>
    <row r="27" spans="1:13" ht="14.25">
      <c r="A27" s="98"/>
      <c r="B27" s="99"/>
      <c r="C27" s="99"/>
      <c r="D27" s="99"/>
      <c r="E27" s="100"/>
      <c r="F27" s="101"/>
      <c r="G27" s="100"/>
      <c r="H27" s="101"/>
      <c r="I27" s="100"/>
      <c r="J27" s="97"/>
      <c r="K27" s="274"/>
      <c r="L27" s="275"/>
      <c r="M27" s="135"/>
    </row>
    <row r="28" spans="1:13" ht="15" thickBot="1">
      <c r="A28" s="223"/>
      <c r="B28" s="224"/>
      <c r="C28" s="224"/>
      <c r="D28" s="224"/>
      <c r="E28" s="261"/>
      <c r="F28" s="263"/>
      <c r="G28" s="261"/>
      <c r="H28" s="263"/>
      <c r="I28" s="261"/>
      <c r="J28" s="102"/>
      <c r="K28" s="264"/>
      <c r="L28" s="265"/>
      <c r="M28" s="135"/>
    </row>
    <row r="29" spans="1:13" ht="15.75" thickBot="1">
      <c r="A29" s="227" t="s">
        <v>58</v>
      </c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9"/>
      <c r="M29" s="136"/>
    </row>
    <row r="30" spans="1:13">
      <c r="A30" s="250" t="s">
        <v>59</v>
      </c>
      <c r="B30" s="251"/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252"/>
    </row>
    <row r="31" spans="1:13">
      <c r="A31" s="253"/>
      <c r="B31" s="254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5"/>
    </row>
    <row r="32" spans="1:13" ht="13.5" thickBot="1">
      <c r="A32" s="256"/>
      <c r="B32" s="257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8"/>
    </row>
    <row r="33" spans="1:13" s="2" customFormat="1" ht="30">
      <c r="A33" s="259" t="s">
        <v>5</v>
      </c>
      <c r="B33" s="260"/>
      <c r="C33" s="260"/>
      <c r="D33" s="260"/>
      <c r="E33" s="260"/>
      <c r="F33" s="260"/>
      <c r="G33" s="260"/>
      <c r="H33" s="214"/>
      <c r="I33" s="159" t="s">
        <v>51</v>
      </c>
      <c r="J33" s="157" t="s">
        <v>7</v>
      </c>
      <c r="K33" s="213" t="s">
        <v>60</v>
      </c>
      <c r="L33" s="214"/>
      <c r="M33" s="158" t="s">
        <v>57</v>
      </c>
    </row>
    <row r="34" spans="1:13" ht="14.25">
      <c r="A34" s="215"/>
      <c r="B34" s="216"/>
      <c r="C34" s="216"/>
      <c r="D34" s="216"/>
      <c r="E34" s="216"/>
      <c r="F34" s="216"/>
      <c r="G34" s="216"/>
      <c r="H34" s="262"/>
      <c r="I34" s="149"/>
      <c r="J34" s="103"/>
      <c r="K34" s="217"/>
      <c r="L34" s="218"/>
      <c r="M34" s="135"/>
    </row>
    <row r="35" spans="1:13" ht="15" thickBot="1">
      <c r="A35" s="223"/>
      <c r="B35" s="224"/>
      <c r="C35" s="224"/>
      <c r="D35" s="224"/>
      <c r="E35" s="224"/>
      <c r="F35" s="224"/>
      <c r="G35" s="224"/>
      <c r="H35" s="261"/>
      <c r="I35" s="99"/>
      <c r="J35" s="104"/>
      <c r="K35" s="225"/>
      <c r="L35" s="226"/>
      <c r="M35" s="137"/>
    </row>
    <row r="36" spans="1:13" ht="15.75" thickBot="1">
      <c r="A36" s="227" t="s">
        <v>58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9"/>
      <c r="M36" s="138">
        <v>0</v>
      </c>
    </row>
    <row r="37" spans="1:13">
      <c r="A37" s="250" t="s">
        <v>61</v>
      </c>
      <c r="B37" s="251"/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2"/>
    </row>
    <row r="38" spans="1:13">
      <c r="A38" s="253"/>
      <c r="B38" s="254"/>
      <c r="C38" s="254"/>
      <c r="D38" s="254"/>
      <c r="E38" s="254"/>
      <c r="F38" s="254"/>
      <c r="G38" s="254"/>
      <c r="H38" s="254"/>
      <c r="I38" s="254"/>
      <c r="J38" s="254"/>
      <c r="K38" s="254"/>
      <c r="L38" s="254"/>
      <c r="M38" s="255"/>
    </row>
    <row r="39" spans="1:13" ht="13.5" thickBot="1">
      <c r="A39" s="256"/>
      <c r="B39" s="257"/>
      <c r="C39" s="257"/>
      <c r="D39" s="257"/>
      <c r="E39" s="257"/>
      <c r="F39" s="257"/>
      <c r="G39" s="257"/>
      <c r="H39" s="257"/>
      <c r="I39" s="257"/>
      <c r="J39" s="257"/>
      <c r="K39" s="257"/>
      <c r="L39" s="257"/>
      <c r="M39" s="258"/>
    </row>
    <row r="40" spans="1:13" s="2" customFormat="1" ht="30">
      <c r="A40" s="259" t="s">
        <v>62</v>
      </c>
      <c r="B40" s="260"/>
      <c r="C40" s="260"/>
      <c r="D40" s="260"/>
      <c r="E40" s="260"/>
      <c r="F40" s="260"/>
      <c r="G40" s="260"/>
      <c r="H40" s="157" t="s">
        <v>63</v>
      </c>
      <c r="I40" s="160" t="s">
        <v>64</v>
      </c>
      <c r="J40" s="161" t="s">
        <v>65</v>
      </c>
      <c r="K40" s="213" t="s">
        <v>66</v>
      </c>
      <c r="L40" s="214"/>
      <c r="M40" s="158" t="s">
        <v>57</v>
      </c>
    </row>
    <row r="41" spans="1:13" ht="14.25">
      <c r="A41" s="215"/>
      <c r="B41" s="216"/>
      <c r="C41" s="216"/>
      <c r="D41" s="216"/>
      <c r="E41" s="216"/>
      <c r="F41" s="216"/>
      <c r="G41" s="216"/>
      <c r="H41" s="105"/>
      <c r="I41" s="106"/>
      <c r="J41" s="105"/>
      <c r="K41" s="221"/>
      <c r="L41" s="222"/>
      <c r="M41" s="135"/>
    </row>
    <row r="42" spans="1:13" ht="15" thickBot="1">
      <c r="A42" s="223"/>
      <c r="B42" s="224"/>
      <c r="C42" s="224"/>
      <c r="D42" s="224"/>
      <c r="E42" s="224"/>
      <c r="F42" s="224"/>
      <c r="G42" s="224"/>
      <c r="H42" s="107"/>
      <c r="I42" s="108"/>
      <c r="J42" s="107"/>
      <c r="K42" s="225"/>
      <c r="L42" s="226"/>
      <c r="M42" s="139"/>
    </row>
    <row r="43" spans="1:13" ht="15.75" thickBot="1">
      <c r="A43" s="227" t="s">
        <v>58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9"/>
      <c r="M43" s="136"/>
    </row>
    <row r="44" spans="1:13">
      <c r="A44" s="250" t="s">
        <v>67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2"/>
    </row>
    <row r="45" spans="1:13">
      <c r="A45" s="253"/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  <c r="M45" s="255"/>
    </row>
    <row r="46" spans="1:13" ht="13.5" thickBot="1">
      <c r="A46" s="256"/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8"/>
    </row>
    <row r="47" spans="1:13" s="2" customFormat="1" ht="30">
      <c r="A47" s="259" t="s">
        <v>68</v>
      </c>
      <c r="B47" s="260"/>
      <c r="C47" s="260"/>
      <c r="D47" s="260"/>
      <c r="E47" s="260"/>
      <c r="F47" s="260"/>
      <c r="G47" s="260"/>
      <c r="H47" s="157" t="s">
        <v>69</v>
      </c>
      <c r="I47" s="160" t="s">
        <v>70</v>
      </c>
      <c r="J47" s="157" t="s">
        <v>71</v>
      </c>
      <c r="K47" s="213" t="s">
        <v>56</v>
      </c>
      <c r="L47" s="214"/>
      <c r="M47" s="158" t="s">
        <v>57</v>
      </c>
    </row>
    <row r="48" spans="1:13" ht="14.25">
      <c r="A48" s="109"/>
      <c r="B48" s="110"/>
      <c r="C48" s="110"/>
      <c r="D48" s="110"/>
      <c r="E48" s="110"/>
      <c r="F48" s="110"/>
      <c r="G48" s="110"/>
      <c r="H48" s="111"/>
      <c r="I48" s="112"/>
      <c r="J48" s="113"/>
      <c r="K48" s="219"/>
      <c r="L48" s="220"/>
      <c r="M48" s="114"/>
    </row>
    <row r="49" spans="1:13" ht="14.25">
      <c r="A49" s="109"/>
      <c r="B49" s="110"/>
      <c r="C49" s="110"/>
      <c r="D49" s="110"/>
      <c r="E49" s="110"/>
      <c r="F49" s="110"/>
      <c r="G49" s="110"/>
      <c r="H49" s="111"/>
      <c r="I49" s="112"/>
      <c r="J49" s="113"/>
      <c r="K49" s="219"/>
      <c r="L49" s="220"/>
      <c r="M49" s="114"/>
    </row>
    <row r="50" spans="1:13" ht="14.25">
      <c r="A50" s="109"/>
      <c r="B50" s="110"/>
      <c r="C50" s="110"/>
      <c r="D50" s="110"/>
      <c r="E50" s="110"/>
      <c r="F50" s="110"/>
      <c r="G50" s="110"/>
      <c r="H50" s="111"/>
      <c r="I50" s="112"/>
      <c r="J50" s="113"/>
      <c r="K50" s="221"/>
      <c r="L50" s="222"/>
      <c r="M50" s="114"/>
    </row>
    <row r="51" spans="1:13" ht="15" thickBot="1">
      <c r="A51" s="223"/>
      <c r="B51" s="224"/>
      <c r="C51" s="224"/>
      <c r="D51" s="224"/>
      <c r="E51" s="224"/>
      <c r="F51" s="224"/>
      <c r="G51" s="224"/>
      <c r="H51" s="107"/>
      <c r="I51" s="108"/>
      <c r="J51" s="107"/>
      <c r="K51" s="225"/>
      <c r="L51" s="226"/>
      <c r="M51" s="139"/>
    </row>
    <row r="52" spans="1:13" ht="15.75" thickBot="1">
      <c r="A52" s="227" t="s">
        <v>58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9"/>
      <c r="M52" s="138"/>
    </row>
    <row r="53" spans="1:13" ht="15" thickBot="1">
      <c r="A53" s="96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134"/>
    </row>
    <row r="54" spans="1:13" ht="15.75" thickBot="1">
      <c r="A54" s="244" t="s">
        <v>72</v>
      </c>
      <c r="B54" s="245"/>
      <c r="C54" s="245"/>
      <c r="D54" s="245"/>
      <c r="E54" s="245"/>
      <c r="F54" s="245"/>
      <c r="G54" s="245"/>
      <c r="H54" s="245"/>
      <c r="I54" s="245"/>
      <c r="J54" s="245"/>
      <c r="K54" s="245"/>
      <c r="L54" s="246"/>
      <c r="M54" s="140"/>
    </row>
    <row r="55" spans="1:13">
      <c r="A55" s="250" t="s">
        <v>73</v>
      </c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2"/>
    </row>
    <row r="56" spans="1:13">
      <c r="A56" s="253"/>
      <c r="B56" s="254"/>
      <c r="C56" s="254"/>
      <c r="D56" s="254"/>
      <c r="E56" s="254"/>
      <c r="F56" s="254"/>
      <c r="G56" s="254"/>
      <c r="H56" s="254"/>
      <c r="I56" s="254"/>
      <c r="J56" s="254"/>
      <c r="K56" s="254"/>
      <c r="L56" s="254"/>
      <c r="M56" s="255"/>
    </row>
    <row r="57" spans="1:13" ht="13.5" thickBot="1">
      <c r="A57" s="256"/>
      <c r="B57" s="257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58"/>
    </row>
    <row r="58" spans="1:13" s="2" customFormat="1" ht="15">
      <c r="A58" s="259" t="s">
        <v>74</v>
      </c>
      <c r="B58" s="260"/>
      <c r="C58" s="260"/>
      <c r="D58" s="260"/>
      <c r="E58" s="260"/>
      <c r="F58" s="260"/>
      <c r="G58" s="260"/>
      <c r="H58" s="160"/>
      <c r="I58" s="162"/>
      <c r="J58" s="157" t="s">
        <v>75</v>
      </c>
      <c r="K58" s="213" t="s">
        <v>76</v>
      </c>
      <c r="L58" s="214"/>
      <c r="M58" s="158"/>
    </row>
    <row r="59" spans="1:13" ht="14.25">
      <c r="A59" s="215" t="s">
        <v>77</v>
      </c>
      <c r="B59" s="216"/>
      <c r="C59" s="216"/>
      <c r="D59" s="216"/>
      <c r="E59" s="216"/>
      <c r="F59" s="216"/>
      <c r="G59" s="216"/>
      <c r="H59" s="115"/>
      <c r="I59" s="116"/>
      <c r="J59" s="117"/>
      <c r="K59" s="217"/>
      <c r="L59" s="218"/>
      <c r="M59" s="135"/>
    </row>
    <row r="60" spans="1:13" ht="14.25">
      <c r="A60" s="145" t="s">
        <v>78</v>
      </c>
      <c r="B60" s="146"/>
      <c r="C60" s="147"/>
      <c r="D60" s="147"/>
      <c r="E60" s="147"/>
      <c r="F60" s="147"/>
      <c r="G60" s="147"/>
      <c r="H60" s="147"/>
      <c r="I60" s="148"/>
      <c r="J60" s="117"/>
      <c r="K60" s="217"/>
      <c r="L60" s="218"/>
      <c r="M60" s="135"/>
    </row>
    <row r="61" spans="1:13" ht="15.75" customHeight="1" thickBot="1">
      <c r="A61" s="207" t="s">
        <v>79</v>
      </c>
      <c r="B61" s="208"/>
      <c r="C61" s="208"/>
      <c r="D61" s="208"/>
      <c r="E61" s="208"/>
      <c r="F61" s="208"/>
      <c r="G61" s="208"/>
      <c r="H61" s="208"/>
      <c r="I61" s="209"/>
      <c r="J61" s="117"/>
      <c r="K61" s="242"/>
      <c r="L61" s="243"/>
      <c r="M61" s="135"/>
    </row>
    <row r="62" spans="1:13" ht="15.75" thickBot="1">
      <c r="A62" s="227" t="s">
        <v>58</v>
      </c>
      <c r="B62" s="228"/>
      <c r="C62" s="228"/>
      <c r="D62" s="228"/>
      <c r="E62" s="228"/>
      <c r="F62" s="228"/>
      <c r="G62" s="228"/>
      <c r="H62" s="228"/>
      <c r="I62" s="228"/>
      <c r="J62" s="228"/>
      <c r="K62" s="228"/>
      <c r="L62" s="229"/>
      <c r="M62" s="141"/>
    </row>
    <row r="63" spans="1:13" ht="15" thickBot="1">
      <c r="A63" s="96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134"/>
    </row>
    <row r="64" spans="1:13" ht="15.75" thickBot="1">
      <c r="A64" s="244" t="s">
        <v>80</v>
      </c>
      <c r="B64" s="245"/>
      <c r="C64" s="245"/>
      <c r="D64" s="245"/>
      <c r="E64" s="245"/>
      <c r="F64" s="245"/>
      <c r="G64" s="245"/>
      <c r="H64" s="245"/>
      <c r="I64" s="245"/>
      <c r="J64" s="245"/>
      <c r="K64" s="245"/>
      <c r="L64" s="246"/>
      <c r="M64" s="142"/>
    </row>
    <row r="65" spans="1:13" ht="14.25">
      <c r="A65" s="94"/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133"/>
    </row>
    <row r="66" spans="1:13" ht="14.25">
      <c r="A66" s="96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134"/>
    </row>
    <row r="67" spans="1:13" ht="14.25">
      <c r="A67" s="96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134"/>
    </row>
    <row r="68" spans="1:13" ht="14.25">
      <c r="A68" s="96"/>
      <c r="B68" s="85"/>
      <c r="C68" s="85"/>
      <c r="D68" s="85"/>
      <c r="E68" s="85"/>
      <c r="F68" s="118" t="s">
        <v>81</v>
      </c>
      <c r="G68" s="118"/>
      <c r="H68" s="118"/>
      <c r="I68" s="118"/>
      <c r="J68" s="85"/>
      <c r="K68" s="85"/>
      <c r="L68" s="85"/>
      <c r="M68" s="134"/>
    </row>
    <row r="69" spans="1:13" ht="14.25">
      <c r="A69" s="96"/>
      <c r="B69" s="85"/>
      <c r="C69" s="85"/>
      <c r="D69" s="85"/>
      <c r="E69" s="85"/>
      <c r="F69" s="118" t="s">
        <v>82</v>
      </c>
      <c r="G69" s="85"/>
      <c r="H69" s="85"/>
      <c r="I69" s="85"/>
      <c r="J69" s="85"/>
      <c r="K69" s="85"/>
      <c r="L69" s="85"/>
      <c r="M69" s="134"/>
    </row>
    <row r="70" spans="1:13" ht="14.25">
      <c r="A70" s="96"/>
      <c r="B70" s="85"/>
      <c r="C70" s="85"/>
      <c r="D70" s="85"/>
      <c r="E70" s="85"/>
      <c r="F70" s="118" t="s">
        <v>83</v>
      </c>
      <c r="G70" s="85"/>
      <c r="H70" s="85"/>
      <c r="I70" s="85"/>
      <c r="J70" s="85"/>
      <c r="K70" s="85"/>
      <c r="L70" s="85"/>
      <c r="M70" s="134"/>
    </row>
    <row r="71" spans="1:13" ht="14.25">
      <c r="A71" s="88"/>
      <c r="B71" s="119"/>
      <c r="C71" s="119"/>
      <c r="D71" s="119"/>
      <c r="E71" s="119"/>
      <c r="F71" s="118" t="s">
        <v>84</v>
      </c>
      <c r="G71" s="119"/>
      <c r="H71" s="119"/>
      <c r="I71" s="119"/>
      <c r="J71" s="119"/>
      <c r="K71" s="119"/>
      <c r="L71" s="119"/>
      <c r="M71" s="143"/>
    </row>
    <row r="72" spans="1:13" ht="14.25">
      <c r="A72" s="96"/>
      <c r="B72" s="85"/>
      <c r="C72" s="85"/>
      <c r="D72" s="85"/>
      <c r="E72" s="85"/>
      <c r="F72" s="85" t="s">
        <v>85</v>
      </c>
      <c r="G72" s="85"/>
      <c r="H72" s="85"/>
      <c r="I72" s="85"/>
      <c r="J72" s="85"/>
      <c r="K72" s="85"/>
      <c r="L72" s="85"/>
      <c r="M72" s="134"/>
    </row>
    <row r="73" spans="1:13" ht="15">
      <c r="A73" s="164" t="s">
        <v>87</v>
      </c>
      <c r="B73" s="165"/>
      <c r="C73" s="165"/>
      <c r="D73" s="165"/>
      <c r="E73" s="165"/>
      <c r="F73" s="147"/>
      <c r="G73" s="147"/>
      <c r="H73" s="147"/>
      <c r="I73" s="147"/>
      <c r="J73" s="147"/>
      <c r="K73" s="147"/>
      <c r="L73" s="147"/>
      <c r="M73" s="144"/>
    </row>
    <row r="74" spans="1:13" ht="14.25">
      <c r="A74" s="247"/>
      <c r="B74" s="248"/>
      <c r="C74" s="248"/>
      <c r="D74" s="248"/>
      <c r="E74" s="248"/>
      <c r="F74" s="248"/>
      <c r="G74" s="248"/>
      <c r="H74" s="248"/>
      <c r="I74" s="248"/>
      <c r="J74" s="248"/>
      <c r="K74" s="248"/>
      <c r="L74" s="248"/>
      <c r="M74" s="249"/>
    </row>
    <row r="75" spans="1:13" ht="14.25">
      <c r="A75" s="247"/>
      <c r="B75" s="248"/>
      <c r="C75" s="248"/>
      <c r="D75" s="248"/>
      <c r="E75" s="248"/>
      <c r="F75" s="248"/>
      <c r="G75" s="248"/>
      <c r="H75" s="248"/>
      <c r="I75" s="248"/>
      <c r="J75" s="248"/>
      <c r="K75" s="248"/>
      <c r="L75" s="248"/>
      <c r="M75" s="249"/>
    </row>
    <row r="76" spans="1:13" ht="14.25">
      <c r="A76" s="88"/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43"/>
    </row>
    <row r="77" spans="1:13" ht="15">
      <c r="A77" s="166" t="s">
        <v>88</v>
      </c>
      <c r="B77" s="167"/>
      <c r="C77" s="167"/>
      <c r="D77" s="167"/>
      <c r="E77" s="167"/>
      <c r="F77" s="119"/>
      <c r="G77" s="119"/>
      <c r="H77" s="119"/>
      <c r="I77" s="119"/>
      <c r="J77" s="119"/>
      <c r="K77" s="119"/>
      <c r="L77" s="119"/>
      <c r="M77" s="143"/>
    </row>
    <row r="78" spans="1:13">
      <c r="A78" s="210" t="s">
        <v>89</v>
      </c>
      <c r="B78" s="211"/>
      <c r="C78" s="211"/>
      <c r="D78" s="211"/>
      <c r="E78" s="211"/>
      <c r="F78" s="211"/>
      <c r="G78" s="211"/>
      <c r="H78" s="211"/>
      <c r="I78" s="211"/>
      <c r="J78" s="211"/>
      <c r="K78" s="211"/>
      <c r="L78" s="211"/>
      <c r="M78" s="212"/>
    </row>
    <row r="79" spans="1:13" ht="30.75" customHeight="1">
      <c r="A79" s="210"/>
      <c r="B79" s="211"/>
      <c r="C79" s="211"/>
      <c r="D79" s="211"/>
      <c r="E79" s="211"/>
      <c r="F79" s="211"/>
      <c r="G79" s="211"/>
      <c r="H79" s="211"/>
      <c r="I79" s="211"/>
      <c r="J79" s="211"/>
      <c r="K79" s="211"/>
      <c r="L79" s="211"/>
      <c r="M79" s="212"/>
    </row>
    <row r="80" spans="1:13">
      <c r="A80" s="210" t="s">
        <v>86</v>
      </c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2"/>
    </row>
    <row r="81" spans="1:13" ht="30.75" customHeight="1">
      <c r="A81" s="210"/>
      <c r="B81" s="211"/>
      <c r="C81" s="211"/>
      <c r="D81" s="211"/>
      <c r="E81" s="211"/>
      <c r="F81" s="211"/>
      <c r="G81" s="211"/>
      <c r="H81" s="211"/>
      <c r="I81" s="211"/>
      <c r="J81" s="211"/>
      <c r="K81" s="211"/>
      <c r="L81" s="211"/>
      <c r="M81" s="212"/>
    </row>
    <row r="82" spans="1:13" ht="14.25">
      <c r="A82" s="88"/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43"/>
    </row>
    <row r="83" spans="1:13" ht="14.25">
      <c r="A83" s="96"/>
      <c r="B83" s="85"/>
      <c r="C83" s="85"/>
      <c r="D83" s="85"/>
      <c r="E83" s="85"/>
      <c r="F83" s="118" t="s">
        <v>81</v>
      </c>
      <c r="G83" s="85"/>
      <c r="H83" s="85"/>
      <c r="I83" s="85"/>
      <c r="J83" s="85"/>
      <c r="K83" s="85"/>
      <c r="L83" s="85"/>
      <c r="M83" s="134"/>
    </row>
    <row r="84" spans="1:13" ht="14.25">
      <c r="A84" s="96"/>
      <c r="B84" s="85"/>
      <c r="C84" s="85"/>
      <c r="D84" s="85"/>
      <c r="E84" s="85"/>
      <c r="F84" s="85" t="s">
        <v>82</v>
      </c>
      <c r="G84" s="99"/>
      <c r="H84" s="99"/>
      <c r="I84" s="99"/>
      <c r="J84" s="85"/>
      <c r="K84" s="85"/>
      <c r="L84" s="85"/>
      <c r="M84" s="134"/>
    </row>
    <row r="85" spans="1:13" ht="14.25">
      <c r="A85" s="96"/>
      <c r="B85" s="85"/>
      <c r="C85" s="85"/>
      <c r="D85" s="85"/>
      <c r="E85" s="85"/>
      <c r="F85" s="163" t="s">
        <v>90</v>
      </c>
      <c r="G85" s="168"/>
      <c r="H85" s="168"/>
      <c r="I85" s="168"/>
      <c r="J85" s="163"/>
      <c r="K85" s="163"/>
      <c r="L85" s="163"/>
      <c r="M85" s="134"/>
    </row>
    <row r="86" spans="1:13" ht="14.25">
      <c r="A86" s="121"/>
      <c r="B86" s="119"/>
      <c r="C86" s="119"/>
      <c r="D86" s="119"/>
      <c r="E86" s="119"/>
      <c r="F86" s="85" t="s">
        <v>84</v>
      </c>
      <c r="G86" s="85"/>
      <c r="H86" s="85"/>
      <c r="I86" s="85"/>
      <c r="J86" s="119"/>
      <c r="K86" s="119"/>
      <c r="L86" s="119"/>
      <c r="M86" s="143"/>
    </row>
    <row r="87" spans="1:13" ht="14.25">
      <c r="A87" s="121"/>
      <c r="B87" s="120"/>
      <c r="C87" s="120"/>
      <c r="D87" s="85"/>
      <c r="E87" s="85"/>
      <c r="F87" s="85"/>
      <c r="G87" s="85"/>
      <c r="H87" s="85"/>
      <c r="I87" s="230"/>
      <c r="J87" s="230"/>
      <c r="K87" s="230"/>
      <c r="L87" s="230"/>
      <c r="M87" s="231"/>
    </row>
    <row r="88" spans="1:13" ht="15" thickBot="1">
      <c r="A88" s="234"/>
      <c r="B88" s="235"/>
      <c r="C88" s="235"/>
      <c r="D88" s="108"/>
      <c r="E88" s="108"/>
      <c r="F88" s="108"/>
      <c r="G88" s="108"/>
      <c r="H88" s="108"/>
      <c r="I88" s="232"/>
      <c r="J88" s="232"/>
      <c r="K88" s="232"/>
      <c r="L88" s="232"/>
      <c r="M88" s="233"/>
    </row>
    <row r="253" ht="12.75" customHeight="1"/>
    <row r="254" ht="12.75" customHeight="1"/>
    <row r="255" ht="14.25" customHeight="1"/>
    <row r="257" ht="15" customHeight="1"/>
  </sheetData>
  <mergeCells count="79">
    <mergeCell ref="A18:M18"/>
    <mergeCell ref="B20:J20"/>
    <mergeCell ref="K20:L20"/>
    <mergeCell ref="B9:I9"/>
    <mergeCell ref="A14:D14"/>
    <mergeCell ref="A4:M4"/>
    <mergeCell ref="A6:A10"/>
    <mergeCell ref="J6:M6"/>
    <mergeCell ref="B6:I6"/>
    <mergeCell ref="B7:I7"/>
    <mergeCell ref="J7:J8"/>
    <mergeCell ref="K7:M8"/>
    <mergeCell ref="B8:I8"/>
    <mergeCell ref="A28:E28"/>
    <mergeCell ref="F28:G28"/>
    <mergeCell ref="H28:I28"/>
    <mergeCell ref="K28:L28"/>
    <mergeCell ref="B21:J21"/>
    <mergeCell ref="K21:L21"/>
    <mergeCell ref="A22:M24"/>
    <mergeCell ref="A25:E25"/>
    <mergeCell ref="F25:G25"/>
    <mergeCell ref="H25:I25"/>
    <mergeCell ref="K25:L25"/>
    <mergeCell ref="A26:E26"/>
    <mergeCell ref="F26:G26"/>
    <mergeCell ref="H26:I26"/>
    <mergeCell ref="K26:L26"/>
    <mergeCell ref="K27:L27"/>
    <mergeCell ref="A29:L29"/>
    <mergeCell ref="A30:M32"/>
    <mergeCell ref="A33:H33"/>
    <mergeCell ref="K33:L33"/>
    <mergeCell ref="A34:H34"/>
    <mergeCell ref="K34:L34"/>
    <mergeCell ref="A43:L43"/>
    <mergeCell ref="A44:M46"/>
    <mergeCell ref="A47:G47"/>
    <mergeCell ref="K47:L47"/>
    <mergeCell ref="K35:L35"/>
    <mergeCell ref="A36:L36"/>
    <mergeCell ref="A37:M39"/>
    <mergeCell ref="A40:G40"/>
    <mergeCell ref="K40:L40"/>
    <mergeCell ref="A41:G41"/>
    <mergeCell ref="K41:L41"/>
    <mergeCell ref="A35:H35"/>
    <mergeCell ref="I87:M88"/>
    <mergeCell ref="A88:C88"/>
    <mergeCell ref="J9:J10"/>
    <mergeCell ref="K9:K10"/>
    <mergeCell ref="L9:L10"/>
    <mergeCell ref="M9:M10"/>
    <mergeCell ref="J12:J13"/>
    <mergeCell ref="K60:L60"/>
    <mergeCell ref="K61:L61"/>
    <mergeCell ref="A62:L62"/>
    <mergeCell ref="A64:L64"/>
    <mergeCell ref="A74:M74"/>
    <mergeCell ref="A75:M75"/>
    <mergeCell ref="A54:L54"/>
    <mergeCell ref="A55:M57"/>
    <mergeCell ref="A58:G58"/>
    <mergeCell ref="A1:M1"/>
    <mergeCell ref="A2:M2"/>
    <mergeCell ref="A61:I61"/>
    <mergeCell ref="A78:M79"/>
    <mergeCell ref="A80:M81"/>
    <mergeCell ref="K58:L58"/>
    <mergeCell ref="A59:G59"/>
    <mergeCell ref="K59:L59"/>
    <mergeCell ref="K48:L48"/>
    <mergeCell ref="K49:L49"/>
    <mergeCell ref="K50:L50"/>
    <mergeCell ref="A51:G51"/>
    <mergeCell ref="K51:L51"/>
    <mergeCell ref="A52:L52"/>
    <mergeCell ref="A42:G42"/>
    <mergeCell ref="K42:L42"/>
  </mergeCells>
  <pageMargins left="0.23622047244094491" right="0.23622047244094491" top="1.1023622047244095" bottom="0.74803149606299213" header="0.31496062992125984" footer="0.31496062992125984"/>
  <pageSetup orientation="landscape" horizontalDpi="300" verticalDpi="300" r:id="rId1"/>
  <headerFooter>
    <oddHeader>&amp;L&amp;"Arial,Normal"&amp;8CÓDIGO: CCE-EICP-FM-32
VERSIÓN: 1&amp;C&amp;"Arial,Negrita"&amp;8
MÍNIMA CUANTÍA DE INFRAESTRUCTURA DE TRANSPORTE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12" ma:contentTypeDescription="Crear nuevo documento." ma:contentTypeScope="" ma:versionID="3a7f0bd5457e0e829189a21dfdfced29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c21d9daf134e2e620daf5b93ee7cdd50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B64CF7-6C19-489C-AD85-75BA099D9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3FB5C8-5A56-4A1A-B736-001F042D6DFF}">
  <ds:schemaRefs>
    <ds:schemaRef ds:uri="9d85dbaf-23eb-4e57-a637-93dcacc8b1a1"/>
    <ds:schemaRef ds:uri="a6cb9e4b-f1d1-4245-83ec-6cad768d538a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04E3FD0-759A-4829-ABDD-2911368E6A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Presupuesto Oficial</vt:lpstr>
      <vt:lpstr>Propuesta Económica</vt:lpstr>
      <vt:lpstr>Indicar código del item de pago</vt:lpstr>
      <vt:lpstr>'Presupuesto Oficial'!_Hlk185243275</vt:lpstr>
      <vt:lpstr>'Presupuesto Oficial'!Área_de_impresión</vt:lpstr>
      <vt:lpstr>'Propuesta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Lora Navarro</dc:creator>
  <cp:keywords/>
  <dc:description/>
  <cp:lastModifiedBy>Usuario</cp:lastModifiedBy>
  <cp:revision/>
  <dcterms:created xsi:type="dcterms:W3CDTF">2018-04-18T13:08:10Z</dcterms:created>
  <dcterms:modified xsi:type="dcterms:W3CDTF">2025-03-27T23:33:12Z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19436300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